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1075" windowHeight="8190" tabRatio="893" activeTab="6"/>
  </bookViews>
  <sheets>
    <sheet name="A3 PLANILHA DE ORÇAMENTO" sheetId="13" r:id="rId1"/>
    <sheet name="A4 COMPOSIÇÕES AUXILIARES" sheetId="22" r:id="rId2"/>
    <sheet name="A5 MEMÓRIA DE CÁLCULO" sheetId="24" r:id="rId3"/>
    <sheet name="A6 COMPOSIÇÃO BDI" sheetId="15" r:id="rId4"/>
    <sheet name="A7 COMPOSIÇÃO DE ENCARGOS" sheetId="17" r:id="rId5"/>
    <sheet name="A8 CURVA ABC SERVICOS" sheetId="19" r:id="rId6"/>
    <sheet name="A9 CRONOGRAMA" sheetId="20" r:id="rId7"/>
    <sheet name="A10 MODELO BOLETIM DE MED" sheetId="25" r:id="rId8"/>
    <sheet name="CABEÇALHO (NÃO IMPRIMIR)" sheetId="26" r:id="rId9"/>
  </sheets>
  <definedNames>
    <definedName name="_xlnm.Print_Area" localSheetId="0">'A3 PLANILHA DE ORÇAMENTO'!$A$1:$H$130</definedName>
    <definedName name="_xlnm.Print_Area" localSheetId="1">'A4 COMPOSIÇÕES AUXILIARES'!$A$1:$F$546</definedName>
    <definedName name="_xlnm.Print_Titles" localSheetId="7">'A10 MODELO BOLETIM DE MED'!$1:$8</definedName>
    <definedName name="_xlnm.Print_Titles" localSheetId="0">'A3 PLANILHA DE ORÇAMENTO'!$1:$8</definedName>
    <definedName name="_xlnm.Print_Titles" localSheetId="1">'A4 COMPOSIÇÕES AUXILIARES'!$1:$7</definedName>
    <definedName name="_xlnm.Print_Titles" localSheetId="2">'A5 MEMÓRIA DE CÁLCULO'!$1:$9</definedName>
    <definedName name="_xlnm.Print_Titles" localSheetId="5">'A8 CURVA ABC SERVICOS'!$1:$7</definedName>
    <definedName name="_xlnm.Print_Titles" localSheetId="6">'A9 CRONOGRAMA'!$1:$7</definedName>
  </definedNames>
  <calcPr calcId="145621"/>
</workbook>
</file>

<file path=xl/calcChain.xml><?xml version="1.0" encoding="utf-8"?>
<calcChain xmlns="http://schemas.openxmlformats.org/spreadsheetml/2006/main">
  <c r="G42" i="19" l="1"/>
  <c r="G56" i="19"/>
  <c r="G69" i="19"/>
  <c r="G112" i="24"/>
  <c r="G264" i="24"/>
  <c r="G263" i="24"/>
  <c r="G265" i="24" s="1"/>
  <c r="O262" i="24" s="1"/>
  <c r="E46" i="13" s="1"/>
  <c r="D119" i="22"/>
  <c r="F119" i="22" s="1"/>
  <c r="D116" i="22"/>
  <c r="F116" i="22" s="1"/>
  <c r="D115" i="22"/>
  <c r="F115" i="22" s="1"/>
  <c r="G111" i="24"/>
  <c r="D118" i="22"/>
  <c r="F118" i="22" s="1"/>
  <c r="F120" i="22"/>
  <c r="F121" i="22"/>
  <c r="F122" i="22"/>
  <c r="F123" i="22"/>
  <c r="E45" i="13"/>
  <c r="F178" i="22"/>
  <c r="F177" i="22"/>
  <c r="F176" i="22"/>
  <c r="F175" i="22"/>
  <c r="G113" i="24" l="1"/>
  <c r="O110" i="24" s="1"/>
  <c r="E29" i="13" s="1"/>
  <c r="D117" i="22"/>
  <c r="F117" i="22" s="1"/>
  <c r="F124" i="22" s="1"/>
  <c r="F125" i="22" s="1"/>
  <c r="F179" i="22"/>
  <c r="F45" i="13" s="1"/>
  <c r="C3" i="20"/>
  <c r="C4" i="20"/>
  <c r="C5" i="20"/>
  <c r="C2" i="20"/>
  <c r="A3" i="20"/>
  <c r="A4" i="20"/>
  <c r="A5" i="20"/>
  <c r="A2" i="20"/>
  <c r="C3" i="19"/>
  <c r="C4" i="19"/>
  <c r="C5" i="19"/>
  <c r="A3" i="19"/>
  <c r="A4" i="19"/>
  <c r="A5" i="19"/>
  <c r="C2" i="19"/>
  <c r="A2" i="19"/>
  <c r="C3" i="17"/>
  <c r="C4" i="17"/>
  <c r="C5" i="17"/>
  <c r="A3" i="17"/>
  <c r="A4" i="17"/>
  <c r="A5" i="17"/>
  <c r="C2" i="17"/>
  <c r="A2" i="17"/>
  <c r="B3" i="15"/>
  <c r="B4" i="15"/>
  <c r="B5" i="15"/>
  <c r="A3" i="15"/>
  <c r="A4" i="15"/>
  <c r="A5" i="15"/>
  <c r="B2" i="15"/>
  <c r="A2" i="15"/>
  <c r="B3" i="24"/>
  <c r="B4" i="24"/>
  <c r="B5" i="24"/>
  <c r="B2" i="24"/>
  <c r="A3" i="24"/>
  <c r="A4" i="24"/>
  <c r="A5" i="24"/>
  <c r="A2" i="24"/>
  <c r="A2" i="13"/>
  <c r="B3" i="22"/>
  <c r="B4" i="22"/>
  <c r="B5" i="22"/>
  <c r="B2" i="22"/>
  <c r="C2" i="13"/>
  <c r="A3" i="22"/>
  <c r="A4" i="22"/>
  <c r="A5" i="22"/>
  <c r="A2" i="22"/>
  <c r="C3" i="13"/>
  <c r="C4" i="13"/>
  <c r="C5" i="13"/>
  <c r="A3" i="13"/>
  <c r="A4" i="13"/>
  <c r="A5" i="13"/>
  <c r="G160" i="25"/>
  <c r="H160" i="25" s="1"/>
  <c r="G159" i="25"/>
  <c r="H159" i="25" s="1"/>
  <c r="G158" i="25"/>
  <c r="H158" i="25" s="1"/>
  <c r="G157" i="25"/>
  <c r="H157" i="25" s="1"/>
  <c r="G156" i="25"/>
  <c r="H156" i="25" s="1"/>
  <c r="G155" i="25"/>
  <c r="H155" i="25" s="1"/>
  <c r="G154" i="25"/>
  <c r="H154" i="25" s="1"/>
  <c r="G153" i="25"/>
  <c r="H153" i="25" s="1"/>
  <c r="G152" i="25"/>
  <c r="H152" i="25" s="1"/>
  <c r="G151" i="25"/>
  <c r="H151" i="25" s="1"/>
  <c r="N150" i="25"/>
  <c r="K150" i="25"/>
  <c r="M149" i="25"/>
  <c r="J149" i="25"/>
  <c r="H149" i="25"/>
  <c r="K149" i="25" s="1"/>
  <c r="N149" i="25" s="1"/>
  <c r="G149" i="25"/>
  <c r="M148" i="25"/>
  <c r="J148" i="25"/>
  <c r="G148" i="25"/>
  <c r="H148" i="25" s="1"/>
  <c r="K148" i="25" s="1"/>
  <c r="N148" i="25" s="1"/>
  <c r="M147" i="25"/>
  <c r="J147" i="25"/>
  <c r="H147" i="25"/>
  <c r="K147" i="25" s="1"/>
  <c r="N147" i="25" s="1"/>
  <c r="G147" i="25"/>
  <c r="M146" i="25"/>
  <c r="J146" i="25"/>
  <c r="G146" i="25"/>
  <c r="H146" i="25" s="1"/>
  <c r="K146" i="25" s="1"/>
  <c r="N146" i="25" s="1"/>
  <c r="M145" i="25"/>
  <c r="J145" i="25"/>
  <c r="H145" i="25"/>
  <c r="K145" i="25" s="1"/>
  <c r="N145" i="25" s="1"/>
  <c r="G145" i="25"/>
  <c r="M144" i="25"/>
  <c r="J144" i="25"/>
  <c r="G144" i="25"/>
  <c r="H144" i="25" s="1"/>
  <c r="K144" i="25" s="1"/>
  <c r="N144" i="25" s="1"/>
  <c r="M143" i="25"/>
  <c r="J143" i="25"/>
  <c r="H143" i="25"/>
  <c r="K143" i="25" s="1"/>
  <c r="N143" i="25" s="1"/>
  <c r="G143" i="25"/>
  <c r="M142" i="25"/>
  <c r="J142" i="25"/>
  <c r="G142" i="25"/>
  <c r="H142" i="25" s="1"/>
  <c r="K142" i="25" s="1"/>
  <c r="N142" i="25" s="1"/>
  <c r="M141" i="25"/>
  <c r="J141" i="25"/>
  <c r="H141" i="25"/>
  <c r="K141" i="25" s="1"/>
  <c r="N141" i="25" s="1"/>
  <c r="G141" i="25"/>
  <c r="M140" i="25"/>
  <c r="J140" i="25"/>
  <c r="G140" i="25"/>
  <c r="H140" i="25" s="1"/>
  <c r="M138" i="25"/>
  <c r="J138" i="25"/>
  <c r="H138" i="25"/>
  <c r="K138" i="25" s="1"/>
  <c r="N138" i="25" s="1"/>
  <c r="G138" i="25"/>
  <c r="M137" i="25"/>
  <c r="J137" i="25"/>
  <c r="G137" i="25"/>
  <c r="H137" i="25" s="1"/>
  <c r="K137" i="25" s="1"/>
  <c r="N137" i="25" s="1"/>
  <c r="M136" i="25"/>
  <c r="J136" i="25"/>
  <c r="H136" i="25"/>
  <c r="K136" i="25" s="1"/>
  <c r="N136" i="25" s="1"/>
  <c r="G136" i="25"/>
  <c r="M135" i="25"/>
  <c r="J135" i="25"/>
  <c r="G135" i="25"/>
  <c r="H135" i="25" s="1"/>
  <c r="K135" i="25" s="1"/>
  <c r="N135" i="25" s="1"/>
  <c r="M134" i="25"/>
  <c r="J134" i="25"/>
  <c r="H134" i="25"/>
  <c r="K134" i="25" s="1"/>
  <c r="N134" i="25" s="1"/>
  <c r="G134" i="25"/>
  <c r="M133" i="25"/>
  <c r="J133" i="25"/>
  <c r="G133" i="25"/>
  <c r="H133" i="25" s="1"/>
  <c r="K133" i="25" s="1"/>
  <c r="N133" i="25" s="1"/>
  <c r="M132" i="25"/>
  <c r="J132" i="25"/>
  <c r="H132" i="25"/>
  <c r="K132" i="25" s="1"/>
  <c r="N132" i="25" s="1"/>
  <c r="G132" i="25"/>
  <c r="M131" i="25"/>
  <c r="J131" i="25"/>
  <c r="G131" i="25"/>
  <c r="H131" i="25" s="1"/>
  <c r="K131" i="25" s="1"/>
  <c r="N131" i="25" s="1"/>
  <c r="M130" i="25"/>
  <c r="J130" i="25"/>
  <c r="G130" i="25"/>
  <c r="H130" i="25" s="1"/>
  <c r="K130" i="25" s="1"/>
  <c r="N130" i="25" s="1"/>
  <c r="M129" i="25"/>
  <c r="J129" i="25"/>
  <c r="G129" i="25"/>
  <c r="H129" i="25" s="1"/>
  <c r="M127" i="25"/>
  <c r="J127" i="25"/>
  <c r="G127" i="25"/>
  <c r="H127" i="25" s="1"/>
  <c r="K127" i="25" s="1"/>
  <c r="N127" i="25" s="1"/>
  <c r="M126" i="25"/>
  <c r="J126" i="25"/>
  <c r="H126" i="25"/>
  <c r="K126" i="25" s="1"/>
  <c r="N126" i="25" s="1"/>
  <c r="G126" i="25"/>
  <c r="M125" i="25"/>
  <c r="J125" i="25"/>
  <c r="G125" i="25"/>
  <c r="H125" i="25" s="1"/>
  <c r="K125" i="25" s="1"/>
  <c r="N125" i="25" s="1"/>
  <c r="M124" i="25"/>
  <c r="J124" i="25"/>
  <c r="H124" i="25"/>
  <c r="K124" i="25" s="1"/>
  <c r="N124" i="25" s="1"/>
  <c r="G124" i="25"/>
  <c r="M123" i="25"/>
  <c r="J123" i="25"/>
  <c r="G123" i="25"/>
  <c r="H123" i="25" s="1"/>
  <c r="K123" i="25" s="1"/>
  <c r="N123" i="25" s="1"/>
  <c r="M122" i="25"/>
  <c r="J122" i="25"/>
  <c r="H122" i="25"/>
  <c r="K122" i="25" s="1"/>
  <c r="N122" i="25" s="1"/>
  <c r="G122" i="25"/>
  <c r="M121" i="25"/>
  <c r="J121" i="25"/>
  <c r="G121" i="25"/>
  <c r="H121" i="25" s="1"/>
  <c r="K121" i="25" s="1"/>
  <c r="N121" i="25" s="1"/>
  <c r="M120" i="25"/>
  <c r="J120" i="25"/>
  <c r="H120" i="25"/>
  <c r="K120" i="25" s="1"/>
  <c r="N120" i="25" s="1"/>
  <c r="G120" i="25"/>
  <c r="M119" i="25"/>
  <c r="J119" i="25"/>
  <c r="G119" i="25"/>
  <c r="H119" i="25" s="1"/>
  <c r="M118" i="25"/>
  <c r="J118" i="25"/>
  <c r="H118" i="25"/>
  <c r="K118" i="25" s="1"/>
  <c r="G118" i="25"/>
  <c r="M116" i="25"/>
  <c r="J116" i="25"/>
  <c r="G116" i="25"/>
  <c r="H116" i="25" s="1"/>
  <c r="K116" i="25" s="1"/>
  <c r="N116" i="25" s="1"/>
  <c r="M115" i="25"/>
  <c r="J115" i="25"/>
  <c r="H115" i="25"/>
  <c r="K115" i="25" s="1"/>
  <c r="N115" i="25" s="1"/>
  <c r="G115" i="25"/>
  <c r="M114" i="25"/>
  <c r="J114" i="25"/>
  <c r="G114" i="25"/>
  <c r="H114" i="25" s="1"/>
  <c r="K114" i="25" s="1"/>
  <c r="N114" i="25" s="1"/>
  <c r="M113" i="25"/>
  <c r="J113" i="25"/>
  <c r="H113" i="25"/>
  <c r="K113" i="25" s="1"/>
  <c r="N113" i="25" s="1"/>
  <c r="G113" i="25"/>
  <c r="M112" i="25"/>
  <c r="J112" i="25"/>
  <c r="G112" i="25"/>
  <c r="H112" i="25" s="1"/>
  <c r="K112" i="25" s="1"/>
  <c r="N112" i="25" s="1"/>
  <c r="M111" i="25"/>
  <c r="J111" i="25"/>
  <c r="H111" i="25"/>
  <c r="K111" i="25" s="1"/>
  <c r="N111" i="25" s="1"/>
  <c r="G111" i="25"/>
  <c r="M110" i="25"/>
  <c r="J110" i="25"/>
  <c r="G110" i="25"/>
  <c r="H110" i="25" s="1"/>
  <c r="K110" i="25" s="1"/>
  <c r="N110" i="25" s="1"/>
  <c r="M109" i="25"/>
  <c r="J109" i="25"/>
  <c r="H109" i="25"/>
  <c r="K109" i="25" s="1"/>
  <c r="N109" i="25" s="1"/>
  <c r="G109" i="25"/>
  <c r="M108" i="25"/>
  <c r="J108" i="25"/>
  <c r="G108" i="25"/>
  <c r="H108" i="25" s="1"/>
  <c r="K108" i="25" s="1"/>
  <c r="N108" i="25" s="1"/>
  <c r="M107" i="25"/>
  <c r="J107" i="25"/>
  <c r="H107" i="25"/>
  <c r="G107" i="25"/>
  <c r="M105" i="25"/>
  <c r="J105" i="25"/>
  <c r="H105" i="25"/>
  <c r="K105" i="25" s="1"/>
  <c r="N105" i="25" s="1"/>
  <c r="G105" i="25"/>
  <c r="M104" i="25"/>
  <c r="J104" i="25"/>
  <c r="G104" i="25"/>
  <c r="H104" i="25" s="1"/>
  <c r="K104" i="25" s="1"/>
  <c r="N104" i="25" s="1"/>
  <c r="M103" i="25"/>
  <c r="J103" i="25"/>
  <c r="H103" i="25"/>
  <c r="K103" i="25" s="1"/>
  <c r="N103" i="25" s="1"/>
  <c r="G103" i="25"/>
  <c r="M102" i="25"/>
  <c r="J102" i="25"/>
  <c r="G102" i="25"/>
  <c r="H102" i="25" s="1"/>
  <c r="K102" i="25" s="1"/>
  <c r="N102" i="25" s="1"/>
  <c r="M101" i="25"/>
  <c r="J101" i="25"/>
  <c r="H101" i="25"/>
  <c r="K101" i="25" s="1"/>
  <c r="N101" i="25" s="1"/>
  <c r="G101" i="25"/>
  <c r="M100" i="25"/>
  <c r="J100" i="25"/>
  <c r="G100" i="25"/>
  <c r="H100" i="25" s="1"/>
  <c r="K100" i="25" s="1"/>
  <c r="N100" i="25" s="1"/>
  <c r="M99" i="25"/>
  <c r="J99" i="25"/>
  <c r="H99" i="25"/>
  <c r="K99" i="25" s="1"/>
  <c r="N99" i="25" s="1"/>
  <c r="G99" i="25"/>
  <c r="M98" i="25"/>
  <c r="J98" i="25"/>
  <c r="G98" i="25"/>
  <c r="H98" i="25" s="1"/>
  <c r="K98" i="25" s="1"/>
  <c r="N98" i="25" s="1"/>
  <c r="M97" i="25"/>
  <c r="J97" i="25"/>
  <c r="H97" i="25"/>
  <c r="K97" i="25" s="1"/>
  <c r="N97" i="25" s="1"/>
  <c r="G97" i="25"/>
  <c r="M96" i="25"/>
  <c r="J96" i="25"/>
  <c r="G96" i="25"/>
  <c r="H96" i="25" s="1"/>
  <c r="M94" i="25"/>
  <c r="J94" i="25"/>
  <c r="H94" i="25"/>
  <c r="K94" i="25" s="1"/>
  <c r="N94" i="25" s="1"/>
  <c r="G94" i="25"/>
  <c r="M93" i="25"/>
  <c r="J93" i="25"/>
  <c r="G93" i="25"/>
  <c r="H93" i="25" s="1"/>
  <c r="K93" i="25" s="1"/>
  <c r="N93" i="25" s="1"/>
  <c r="M92" i="25"/>
  <c r="J92" i="25"/>
  <c r="H92" i="25"/>
  <c r="K92" i="25" s="1"/>
  <c r="N92" i="25" s="1"/>
  <c r="G92" i="25"/>
  <c r="M91" i="25"/>
  <c r="J91" i="25"/>
  <c r="G91" i="25"/>
  <c r="H91" i="25" s="1"/>
  <c r="K91" i="25" s="1"/>
  <c r="N91" i="25" s="1"/>
  <c r="M90" i="25"/>
  <c r="J90" i="25"/>
  <c r="H90" i="25"/>
  <c r="K90" i="25" s="1"/>
  <c r="N90" i="25" s="1"/>
  <c r="G90" i="25"/>
  <c r="M89" i="25"/>
  <c r="J89" i="25"/>
  <c r="G89" i="25"/>
  <c r="H89" i="25" s="1"/>
  <c r="K89" i="25" s="1"/>
  <c r="N89" i="25" s="1"/>
  <c r="M88" i="25"/>
  <c r="J88" i="25"/>
  <c r="H88" i="25"/>
  <c r="K88" i="25" s="1"/>
  <c r="N88" i="25" s="1"/>
  <c r="G88" i="25"/>
  <c r="M87" i="25"/>
  <c r="J87" i="25"/>
  <c r="G87" i="25"/>
  <c r="H87" i="25" s="1"/>
  <c r="K87" i="25" s="1"/>
  <c r="N87" i="25" s="1"/>
  <c r="M86" i="25"/>
  <c r="J86" i="25"/>
  <c r="H86" i="25"/>
  <c r="K86" i="25" s="1"/>
  <c r="N86" i="25" s="1"/>
  <c r="G86" i="25"/>
  <c r="M85" i="25"/>
  <c r="J85" i="25"/>
  <c r="G85" i="25"/>
  <c r="H85" i="25" s="1"/>
  <c r="M83" i="25"/>
  <c r="J83" i="25"/>
  <c r="G83" i="25"/>
  <c r="H83" i="25" s="1"/>
  <c r="K83" i="25" s="1"/>
  <c r="N83" i="25" s="1"/>
  <c r="M82" i="25"/>
  <c r="J82" i="25"/>
  <c r="H82" i="25"/>
  <c r="K82" i="25" s="1"/>
  <c r="N82" i="25" s="1"/>
  <c r="G82" i="25"/>
  <c r="M81" i="25"/>
  <c r="J81" i="25"/>
  <c r="G81" i="25"/>
  <c r="H81" i="25" s="1"/>
  <c r="K81" i="25" s="1"/>
  <c r="N81" i="25" s="1"/>
  <c r="M80" i="25"/>
  <c r="J80" i="25"/>
  <c r="H80" i="25"/>
  <c r="K80" i="25" s="1"/>
  <c r="N80" i="25" s="1"/>
  <c r="G80" i="25"/>
  <c r="M79" i="25"/>
  <c r="J79" i="25"/>
  <c r="G79" i="25"/>
  <c r="H79" i="25" s="1"/>
  <c r="K79" i="25" s="1"/>
  <c r="N79" i="25" s="1"/>
  <c r="M78" i="25"/>
  <c r="J78" i="25"/>
  <c r="H78" i="25"/>
  <c r="K78" i="25" s="1"/>
  <c r="N78" i="25" s="1"/>
  <c r="G78" i="25"/>
  <c r="M77" i="25"/>
  <c r="J77" i="25"/>
  <c r="G77" i="25"/>
  <c r="H77" i="25" s="1"/>
  <c r="K77" i="25" s="1"/>
  <c r="N77" i="25" s="1"/>
  <c r="M76" i="25"/>
  <c r="J76" i="25"/>
  <c r="H76" i="25"/>
  <c r="K76" i="25" s="1"/>
  <c r="N76" i="25" s="1"/>
  <c r="G76" i="25"/>
  <c r="M75" i="25"/>
  <c r="J75" i="25"/>
  <c r="G75" i="25"/>
  <c r="H75" i="25" s="1"/>
  <c r="K75" i="25" s="1"/>
  <c r="N75" i="25" s="1"/>
  <c r="M74" i="25"/>
  <c r="J74" i="25"/>
  <c r="H74" i="25"/>
  <c r="G74" i="25"/>
  <c r="M72" i="25"/>
  <c r="J72" i="25"/>
  <c r="G72" i="25"/>
  <c r="H72" i="25" s="1"/>
  <c r="K72" i="25" s="1"/>
  <c r="N72" i="25" s="1"/>
  <c r="M71" i="25"/>
  <c r="J71" i="25"/>
  <c r="H71" i="25"/>
  <c r="K71" i="25" s="1"/>
  <c r="N71" i="25" s="1"/>
  <c r="G71" i="25"/>
  <c r="M70" i="25"/>
  <c r="J70" i="25"/>
  <c r="G70" i="25"/>
  <c r="H70" i="25" s="1"/>
  <c r="K70" i="25" s="1"/>
  <c r="N70" i="25" s="1"/>
  <c r="M69" i="25"/>
  <c r="J69" i="25"/>
  <c r="H69" i="25"/>
  <c r="K69" i="25" s="1"/>
  <c r="N69" i="25" s="1"/>
  <c r="G69" i="25"/>
  <c r="M68" i="25"/>
  <c r="J68" i="25"/>
  <c r="G68" i="25"/>
  <c r="H68" i="25" s="1"/>
  <c r="K68" i="25" s="1"/>
  <c r="N68" i="25" s="1"/>
  <c r="M67" i="25"/>
  <c r="J67" i="25"/>
  <c r="H67" i="25"/>
  <c r="K67" i="25" s="1"/>
  <c r="N67" i="25" s="1"/>
  <c r="G67" i="25"/>
  <c r="M66" i="25"/>
  <c r="J66" i="25"/>
  <c r="G66" i="25"/>
  <c r="H66" i="25" s="1"/>
  <c r="K66" i="25" s="1"/>
  <c r="N66" i="25" s="1"/>
  <c r="M65" i="25"/>
  <c r="J65" i="25"/>
  <c r="H65" i="25"/>
  <c r="K65" i="25" s="1"/>
  <c r="N65" i="25" s="1"/>
  <c r="G65" i="25"/>
  <c r="M64" i="25"/>
  <c r="J64" i="25"/>
  <c r="G64" i="25"/>
  <c r="H64" i="25" s="1"/>
  <c r="M63" i="25"/>
  <c r="J63" i="25"/>
  <c r="H63" i="25"/>
  <c r="K63" i="25" s="1"/>
  <c r="G63" i="25"/>
  <c r="M61" i="25"/>
  <c r="J61" i="25"/>
  <c r="H61" i="25"/>
  <c r="K61" i="25" s="1"/>
  <c r="N61" i="25" s="1"/>
  <c r="G61" i="25"/>
  <c r="M60" i="25"/>
  <c r="J60" i="25"/>
  <c r="G60" i="25"/>
  <c r="H60" i="25" s="1"/>
  <c r="K60" i="25" s="1"/>
  <c r="N60" i="25" s="1"/>
  <c r="M59" i="25"/>
  <c r="J59" i="25"/>
  <c r="H59" i="25"/>
  <c r="K59" i="25" s="1"/>
  <c r="N59" i="25" s="1"/>
  <c r="G59" i="25"/>
  <c r="M58" i="25"/>
  <c r="J58" i="25"/>
  <c r="G58" i="25"/>
  <c r="H58" i="25" s="1"/>
  <c r="K58" i="25" s="1"/>
  <c r="N58" i="25" s="1"/>
  <c r="M57" i="25"/>
  <c r="J57" i="25"/>
  <c r="H57" i="25"/>
  <c r="K57" i="25" s="1"/>
  <c r="N57" i="25" s="1"/>
  <c r="G57" i="25"/>
  <c r="M56" i="25"/>
  <c r="J56" i="25"/>
  <c r="G56" i="25"/>
  <c r="H56" i="25" s="1"/>
  <c r="K56" i="25" s="1"/>
  <c r="N56" i="25" s="1"/>
  <c r="M55" i="25"/>
  <c r="J55" i="25"/>
  <c r="H55" i="25"/>
  <c r="K55" i="25" s="1"/>
  <c r="N55" i="25" s="1"/>
  <c r="G55" i="25"/>
  <c r="M54" i="25"/>
  <c r="J54" i="25"/>
  <c r="G54" i="25"/>
  <c r="H54" i="25" s="1"/>
  <c r="K54" i="25" s="1"/>
  <c r="N54" i="25" s="1"/>
  <c r="M53" i="25"/>
  <c r="J53" i="25"/>
  <c r="H53" i="25"/>
  <c r="K53" i="25" s="1"/>
  <c r="N53" i="25" s="1"/>
  <c r="G53" i="25"/>
  <c r="M52" i="25"/>
  <c r="J52" i="25"/>
  <c r="G52" i="25"/>
  <c r="H52" i="25" s="1"/>
  <c r="M50" i="25"/>
  <c r="J50" i="25"/>
  <c r="H50" i="25"/>
  <c r="K50" i="25" s="1"/>
  <c r="N50" i="25" s="1"/>
  <c r="G50" i="25"/>
  <c r="M49" i="25"/>
  <c r="J49" i="25"/>
  <c r="G49" i="25"/>
  <c r="H49" i="25" s="1"/>
  <c r="K49" i="25" s="1"/>
  <c r="N49" i="25" s="1"/>
  <c r="M48" i="25"/>
  <c r="J48" i="25"/>
  <c r="H48" i="25"/>
  <c r="K48" i="25" s="1"/>
  <c r="N48" i="25" s="1"/>
  <c r="G48" i="25"/>
  <c r="M47" i="25"/>
  <c r="J47" i="25"/>
  <c r="G47" i="25"/>
  <c r="H47" i="25" s="1"/>
  <c r="K47" i="25" s="1"/>
  <c r="N47" i="25" s="1"/>
  <c r="M46" i="25"/>
  <c r="J46" i="25"/>
  <c r="G46" i="25"/>
  <c r="H46" i="25" s="1"/>
  <c r="K46" i="25" s="1"/>
  <c r="N46" i="25" s="1"/>
  <c r="M45" i="25"/>
  <c r="J45" i="25"/>
  <c r="G45" i="25"/>
  <c r="H45" i="25" s="1"/>
  <c r="K45" i="25" s="1"/>
  <c r="N45" i="25" s="1"/>
  <c r="M44" i="25"/>
  <c r="J44" i="25"/>
  <c r="G44" i="25"/>
  <c r="H44" i="25" s="1"/>
  <c r="K44" i="25" s="1"/>
  <c r="N44" i="25" s="1"/>
  <c r="M43" i="25"/>
  <c r="J43" i="25"/>
  <c r="G43" i="25"/>
  <c r="H43" i="25" s="1"/>
  <c r="K43" i="25" s="1"/>
  <c r="N43" i="25" s="1"/>
  <c r="M42" i="25"/>
  <c r="J42" i="25"/>
  <c r="G42" i="25"/>
  <c r="H42" i="25" s="1"/>
  <c r="K42" i="25" s="1"/>
  <c r="N42" i="25" s="1"/>
  <c r="M41" i="25"/>
  <c r="J41" i="25"/>
  <c r="G41" i="25"/>
  <c r="H41" i="25" s="1"/>
  <c r="M39" i="25"/>
  <c r="J39" i="25"/>
  <c r="G39" i="25"/>
  <c r="H39" i="25" s="1"/>
  <c r="K39" i="25" s="1"/>
  <c r="N39" i="25" s="1"/>
  <c r="M38" i="25"/>
  <c r="J38" i="25"/>
  <c r="H38" i="25"/>
  <c r="K38" i="25" s="1"/>
  <c r="N38" i="25" s="1"/>
  <c r="G38" i="25"/>
  <c r="M37" i="25"/>
  <c r="J37" i="25"/>
  <c r="G37" i="25"/>
  <c r="H37" i="25" s="1"/>
  <c r="K37" i="25" s="1"/>
  <c r="N37" i="25" s="1"/>
  <c r="M36" i="25"/>
  <c r="J36" i="25"/>
  <c r="H36" i="25"/>
  <c r="K36" i="25" s="1"/>
  <c r="N36" i="25" s="1"/>
  <c r="G36" i="25"/>
  <c r="M35" i="25"/>
  <c r="J35" i="25"/>
  <c r="G35" i="25"/>
  <c r="H35" i="25" s="1"/>
  <c r="K35" i="25" s="1"/>
  <c r="N35" i="25" s="1"/>
  <c r="M34" i="25"/>
  <c r="J34" i="25"/>
  <c r="H34" i="25"/>
  <c r="K34" i="25" s="1"/>
  <c r="N34" i="25" s="1"/>
  <c r="G34" i="25"/>
  <c r="M33" i="25"/>
  <c r="J33" i="25"/>
  <c r="G33" i="25"/>
  <c r="H33" i="25" s="1"/>
  <c r="K33" i="25" s="1"/>
  <c r="N33" i="25" s="1"/>
  <c r="M32" i="25"/>
  <c r="J32" i="25"/>
  <c r="H32" i="25"/>
  <c r="K32" i="25" s="1"/>
  <c r="N32" i="25" s="1"/>
  <c r="G32" i="25"/>
  <c r="M31" i="25"/>
  <c r="J31" i="25"/>
  <c r="G31" i="25"/>
  <c r="H31" i="25" s="1"/>
  <c r="K31" i="25" s="1"/>
  <c r="N31" i="25" s="1"/>
  <c r="M30" i="25"/>
  <c r="J30" i="25"/>
  <c r="H30" i="25"/>
  <c r="K30" i="25" s="1"/>
  <c r="G30" i="25"/>
  <c r="N28" i="25"/>
  <c r="K28" i="25"/>
  <c r="H28" i="25"/>
  <c r="L28" i="25" s="1"/>
  <c r="G28" i="25"/>
  <c r="K27" i="25"/>
  <c r="G27" i="25"/>
  <c r="N27" i="25" s="1"/>
  <c r="G26" i="25"/>
  <c r="K26" i="25" s="1"/>
  <c r="G25" i="25"/>
  <c r="H25" i="25" s="1"/>
  <c r="M24" i="25"/>
  <c r="J24" i="25"/>
  <c r="G24" i="25"/>
  <c r="H24" i="25" s="1"/>
  <c r="K22" i="25"/>
  <c r="G22" i="25"/>
  <c r="N22" i="25" s="1"/>
  <c r="G21" i="25"/>
  <c r="N21" i="25" s="1"/>
  <c r="G20" i="25"/>
  <c r="K20" i="25" s="1"/>
  <c r="K19" i="25"/>
  <c r="H19" i="25"/>
  <c r="G19" i="25"/>
  <c r="N19" i="25" s="1"/>
  <c r="L19" i="25" s="1"/>
  <c r="M18" i="25"/>
  <c r="J18" i="25"/>
  <c r="G18" i="25"/>
  <c r="H18" i="25" s="1"/>
  <c r="G16" i="25"/>
  <c r="N16" i="25" s="1"/>
  <c r="G15" i="25"/>
  <c r="K15" i="25" s="1"/>
  <c r="K14" i="25"/>
  <c r="H14" i="25"/>
  <c r="G14" i="25"/>
  <c r="N14" i="25" s="1"/>
  <c r="K12" i="25"/>
  <c r="H12" i="25"/>
  <c r="G12" i="25"/>
  <c r="N12" i="25" s="1"/>
  <c r="L12" i="25" s="1"/>
  <c r="K11" i="25"/>
  <c r="G11" i="25"/>
  <c r="H11" i="25" s="1"/>
  <c r="N10" i="25"/>
  <c r="G10" i="25"/>
  <c r="H10" i="25" s="1"/>
  <c r="F127" i="22" l="1"/>
  <c r="F29" i="13"/>
  <c r="F46" i="13"/>
  <c r="G46" i="13" s="1"/>
  <c r="H46" i="13" s="1"/>
  <c r="F128" i="22"/>
  <c r="F181" i="22"/>
  <c r="F182" i="22" s="1"/>
  <c r="K29" i="25"/>
  <c r="N30" i="25"/>
  <c r="N29" i="25" s="1"/>
  <c r="K119" i="25"/>
  <c r="N119" i="25" s="1"/>
  <c r="H117" i="25"/>
  <c r="H62" i="25"/>
  <c r="K64" i="25"/>
  <c r="N64" i="25" s="1"/>
  <c r="H73" i="25"/>
  <c r="H139" i="25"/>
  <c r="K140" i="25"/>
  <c r="K18" i="25"/>
  <c r="H40" i="25"/>
  <c r="K41" i="25"/>
  <c r="H51" i="25"/>
  <c r="K52" i="25"/>
  <c r="H106" i="25"/>
  <c r="H84" i="25"/>
  <c r="K85" i="25"/>
  <c r="L14" i="25"/>
  <c r="N118" i="25"/>
  <c r="L10" i="25"/>
  <c r="H9" i="25"/>
  <c r="N63" i="25"/>
  <c r="H95" i="25"/>
  <c r="K96" i="25"/>
  <c r="H150" i="25"/>
  <c r="H23" i="25"/>
  <c r="K24" i="25"/>
  <c r="K13" i="25"/>
  <c r="K129" i="25"/>
  <c r="H128" i="25"/>
  <c r="N26" i="25"/>
  <c r="N11" i="25"/>
  <c r="K25" i="25"/>
  <c r="K10" i="25"/>
  <c r="K9" i="25" s="1"/>
  <c r="H22" i="25"/>
  <c r="L22" i="25" s="1"/>
  <c r="H27" i="25"/>
  <c r="L27" i="25" s="1"/>
  <c r="K107" i="25"/>
  <c r="H29" i="25"/>
  <c r="N15" i="25"/>
  <c r="N20" i="25"/>
  <c r="L20" i="25" s="1"/>
  <c r="K74" i="25"/>
  <c r="N25" i="25"/>
  <c r="L25" i="25" s="1"/>
  <c r="H16" i="25"/>
  <c r="L16" i="25" s="1"/>
  <c r="H21" i="25"/>
  <c r="L21" i="25" s="1"/>
  <c r="H26" i="25"/>
  <c r="K16" i="25"/>
  <c r="K21" i="25"/>
  <c r="H15" i="25"/>
  <c r="H13" i="25" s="1"/>
  <c r="H20" i="25"/>
  <c r="H17" i="25" s="1"/>
  <c r="L15" i="25" l="1"/>
  <c r="L26" i="25"/>
  <c r="N13" i="25"/>
  <c r="N52" i="25"/>
  <c r="N51" i="25" s="1"/>
  <c r="K51" i="25"/>
  <c r="N62" i="25"/>
  <c r="N140" i="25"/>
  <c r="N139" i="25" s="1"/>
  <c r="K139" i="25"/>
  <c r="K106" i="25"/>
  <c r="N107" i="25"/>
  <c r="N106" i="25" s="1"/>
  <c r="K128" i="25"/>
  <c r="N129" i="25"/>
  <c r="N128" i="25" s="1"/>
  <c r="K62" i="25"/>
  <c r="K84" i="25"/>
  <c r="N85" i="25"/>
  <c r="N84" i="25" s="1"/>
  <c r="N18" i="25"/>
  <c r="N17" i="25" s="1"/>
  <c r="K17" i="25"/>
  <c r="K161" i="25" s="1"/>
  <c r="K23" i="25"/>
  <c r="N24" i="25"/>
  <c r="N23" i="25" s="1"/>
  <c r="K73" i="25"/>
  <c r="N74" i="25"/>
  <c r="N73" i="25" s="1"/>
  <c r="N117" i="25"/>
  <c r="H161" i="25"/>
  <c r="L163" i="25" s="1"/>
  <c r="L11" i="25"/>
  <c r="N9" i="25"/>
  <c r="K95" i="25"/>
  <c r="N96" i="25"/>
  <c r="N95" i="25" s="1"/>
  <c r="K117" i="25"/>
  <c r="K40" i="25"/>
  <c r="N41" i="25"/>
  <c r="N40" i="25" s="1"/>
  <c r="L165" i="25" l="1"/>
  <c r="N165" i="25" s="1"/>
  <c r="I161" i="25"/>
  <c r="G162" i="25"/>
  <c r="N161" i="25"/>
  <c r="L164" i="25" l="1"/>
  <c r="N164" i="25" s="1"/>
  <c r="L161" i="25"/>
  <c r="F62" i="22" l="1"/>
  <c r="G91" i="19" l="1"/>
  <c r="G87" i="19"/>
  <c r="G70" i="19"/>
  <c r="G68" i="19"/>
  <c r="G53" i="19"/>
  <c r="E23" i="13"/>
  <c r="E22" i="13"/>
  <c r="E21" i="13"/>
  <c r="E20" i="13"/>
  <c r="E19" i="13"/>
  <c r="F107" i="22"/>
  <c r="F106" i="22"/>
  <c r="F105" i="22"/>
  <c r="F104" i="22"/>
  <c r="F103" i="22"/>
  <c r="F102" i="22"/>
  <c r="F101" i="22"/>
  <c r="F132" i="22"/>
  <c r="F133" i="22"/>
  <c r="F134" i="22"/>
  <c r="F135" i="22"/>
  <c r="F136" i="22"/>
  <c r="F93" i="22"/>
  <c r="F92" i="22"/>
  <c r="F91" i="22"/>
  <c r="F90" i="22"/>
  <c r="F89" i="22"/>
  <c r="F88" i="22"/>
  <c r="F87" i="22"/>
  <c r="F74" i="22"/>
  <c r="B19" i="13"/>
  <c r="F76" i="22"/>
  <c r="F77" i="22"/>
  <c r="F79" i="22"/>
  <c r="F78" i="22"/>
  <c r="F75" i="22"/>
  <c r="F73" i="22"/>
  <c r="G24" i="19"/>
  <c r="F184" i="24"/>
  <c r="F185" i="24"/>
  <c r="F186" i="24"/>
  <c r="F187" i="24" l="1"/>
  <c r="F108" i="22"/>
  <c r="F21" i="13" s="1"/>
  <c r="F137" i="22"/>
  <c r="F139" i="22" s="1"/>
  <c r="F94" i="22"/>
  <c r="F80" i="22"/>
  <c r="F19" i="13" s="1"/>
  <c r="O183" i="24"/>
  <c r="E34" i="13" s="1"/>
  <c r="G15" i="19"/>
  <c r="G47" i="19"/>
  <c r="G76" i="19"/>
  <c r="G50" i="19"/>
  <c r="G86" i="19"/>
  <c r="G72" i="19"/>
  <c r="G77" i="19"/>
  <c r="G45" i="19"/>
  <c r="G81" i="19"/>
  <c r="G23" i="19"/>
  <c r="G71" i="19"/>
  <c r="G64" i="19"/>
  <c r="G65" i="19"/>
  <c r="G75" i="19"/>
  <c r="G52" i="19"/>
  <c r="G78" i="19"/>
  <c r="G55" i="19"/>
  <c r="G40" i="19"/>
  <c r="G18" i="19"/>
  <c r="G29" i="19"/>
  <c r="G19" i="19"/>
  <c r="G37" i="19"/>
  <c r="G41" i="19"/>
  <c r="G38" i="19"/>
  <c r="G60" i="19"/>
  <c r="G49" i="19"/>
  <c r="G48" i="19"/>
  <c r="G10" i="19"/>
  <c r="G12" i="19"/>
  <c r="G8" i="19"/>
  <c r="G25" i="19"/>
  <c r="G17" i="19"/>
  <c r="G34" i="19"/>
  <c r="G46" i="19"/>
  <c r="G89" i="19"/>
  <c r="G30" i="19"/>
  <c r="G31" i="19"/>
  <c r="G33" i="19"/>
  <c r="G14" i="19"/>
  <c r="G61" i="19"/>
  <c r="G66" i="19"/>
  <c r="G63" i="19"/>
  <c r="G44" i="19"/>
  <c r="G54" i="19"/>
  <c r="G35" i="19"/>
  <c r="G84" i="19"/>
  <c r="G85" i="19"/>
  <c r="G79" i="19"/>
  <c r="G73" i="19"/>
  <c r="G39" i="19"/>
  <c r="G36" i="19"/>
  <c r="G80" i="19"/>
  <c r="G82" i="19"/>
  <c r="G74" i="19"/>
  <c r="G59" i="19"/>
  <c r="G62" i="19"/>
  <c r="G88" i="19"/>
  <c r="G51" i="19"/>
  <c r="G90" i="19"/>
  <c r="G26" i="19"/>
  <c r="G11" i="19"/>
  <c r="G57" i="19"/>
  <c r="G58" i="19"/>
  <c r="G43" i="19"/>
  <c r="G28" i="19"/>
  <c r="G20" i="19"/>
  <c r="G16" i="19"/>
  <c r="G9" i="19"/>
  <c r="G13" i="19"/>
  <c r="G83" i="19"/>
  <c r="G32" i="19"/>
  <c r="G27" i="19"/>
  <c r="G22" i="19"/>
  <c r="G67" i="19"/>
  <c r="G21" i="19"/>
  <c r="B31" i="19"/>
  <c r="B30" i="19"/>
  <c r="F110" i="22" l="1"/>
  <c r="F111" i="22" s="1"/>
  <c r="F140" i="22"/>
  <c r="F96" i="22"/>
  <c r="F97" i="22" s="1"/>
  <c r="F20" i="13"/>
  <c r="G92" i="19"/>
  <c r="H42" i="19" s="1"/>
  <c r="F82" i="22"/>
  <c r="F83" i="22" s="1"/>
  <c r="F470" i="22"/>
  <c r="F469" i="22"/>
  <c r="F434" i="22"/>
  <c r="F433" i="22"/>
  <c r="F421" i="22"/>
  <c r="F420" i="22"/>
  <c r="F494" i="22"/>
  <c r="F483" i="22"/>
  <c r="F328" i="22"/>
  <c r="F313" i="22"/>
  <c r="F312" i="22"/>
  <c r="F309" i="22"/>
  <c r="F270" i="22"/>
  <c r="F253" i="22"/>
  <c r="F269" i="22"/>
  <c r="F252" i="22"/>
  <c r="F365" i="22"/>
  <c r="F271" i="22"/>
  <c r="F254" i="22"/>
  <c r="F237" i="22"/>
  <c r="F221" i="22"/>
  <c r="F203" i="22"/>
  <c r="F379" i="22"/>
  <c r="F389" i="22"/>
  <c r="F362" i="22"/>
  <c r="F164" i="22"/>
  <c r="F533" i="22"/>
  <c r="F388" i="22"/>
  <c r="F373" i="22"/>
  <c r="F471" i="22"/>
  <c r="F457" i="22"/>
  <c r="F443" i="22"/>
  <c r="F432" i="22"/>
  <c r="F393" i="22"/>
  <c r="F380" i="22"/>
  <c r="F330" i="22"/>
  <c r="F314" i="22"/>
  <c r="F299" i="22"/>
  <c r="F272" i="22"/>
  <c r="F255" i="22"/>
  <c r="F238" i="22"/>
  <c r="F222" i="22"/>
  <c r="F204" i="22"/>
  <c r="F190" i="22"/>
  <c r="F465" i="22"/>
  <c r="F451" i="22"/>
  <c r="F429" i="22"/>
  <c r="F415" i="22"/>
  <c r="F401" i="22"/>
  <c r="F264" i="22"/>
  <c r="F247" i="22"/>
  <c r="F231" i="22"/>
  <c r="F213" i="22"/>
  <c r="F199" i="22"/>
  <c r="F534" i="22"/>
  <c r="F524" i="22"/>
  <c r="F514" i="22"/>
  <c r="F504" i="22"/>
  <c r="F482" i="22"/>
  <c r="F466" i="22"/>
  <c r="F452" i="22"/>
  <c r="F430" i="22"/>
  <c r="F416" i="22"/>
  <c r="F402" i="22"/>
  <c r="F390" i="22"/>
  <c r="F374" i="22"/>
  <c r="F363" i="22"/>
  <c r="F350" i="22"/>
  <c r="F263" i="22"/>
  <c r="F246" i="22"/>
  <c r="F230" i="22"/>
  <c r="E644" i="24"/>
  <c r="O639" i="24" s="1"/>
  <c r="E121" i="13" s="1"/>
  <c r="O635" i="24"/>
  <c r="E120" i="13" s="1"/>
  <c r="O630" i="24"/>
  <c r="E119" i="13" s="1"/>
  <c r="E118" i="13"/>
  <c r="E77" i="13"/>
  <c r="E76" i="13"/>
  <c r="B77" i="13"/>
  <c r="B76" i="13"/>
  <c r="F525" i="22"/>
  <c r="F523" i="22"/>
  <c r="F513" i="22"/>
  <c r="F515" i="22"/>
  <c r="H91" i="19" l="1"/>
  <c r="H56" i="19"/>
  <c r="H69" i="19"/>
  <c r="F516" i="22"/>
  <c r="F76" i="13" s="1"/>
  <c r="F526" i="22"/>
  <c r="H70" i="19"/>
  <c r="H87" i="19"/>
  <c r="H53" i="19"/>
  <c r="H68" i="19"/>
  <c r="H46" i="19"/>
  <c r="H15" i="19"/>
  <c r="H9" i="19"/>
  <c r="H12" i="19"/>
  <c r="H17" i="19"/>
  <c r="H20" i="19"/>
  <c r="H16" i="19"/>
  <c r="H25" i="19"/>
  <c r="H24" i="19"/>
  <c r="H84" i="19"/>
  <c r="H86" i="19"/>
  <c r="H79" i="19"/>
  <c r="H89" i="19"/>
  <c r="H82" i="19"/>
  <c r="H88" i="19"/>
  <c r="H83" i="19"/>
  <c r="H80" i="19"/>
  <c r="H81" i="19"/>
  <c r="H90" i="19"/>
  <c r="H85" i="19"/>
  <c r="H55" i="19"/>
  <c r="H57" i="19"/>
  <c r="H21" i="19"/>
  <c r="H30" i="19"/>
  <c r="H31" i="19"/>
  <c r="H14" i="19"/>
  <c r="H62" i="19"/>
  <c r="H51" i="19"/>
  <c r="H60" i="19"/>
  <c r="H76" i="19"/>
  <c r="H50" i="19"/>
  <c r="H72" i="19"/>
  <c r="H35" i="19"/>
  <c r="H59" i="19"/>
  <c r="H43" i="19"/>
  <c r="H67" i="19"/>
  <c r="H34" i="19"/>
  <c r="H71" i="19"/>
  <c r="H64" i="19"/>
  <c r="H75" i="19"/>
  <c r="H11" i="19"/>
  <c r="H58" i="19"/>
  <c r="H27" i="19"/>
  <c r="H37" i="19"/>
  <c r="H61" i="19"/>
  <c r="H73" i="19"/>
  <c r="H18" i="19"/>
  <c r="H29" i="19"/>
  <c r="H13" i="19"/>
  <c r="H32" i="19"/>
  <c r="H66" i="19"/>
  <c r="H40" i="19"/>
  <c r="H22" i="19"/>
  <c r="H48" i="19"/>
  <c r="H10" i="19"/>
  <c r="H33" i="19"/>
  <c r="H77" i="19"/>
  <c r="H45" i="19"/>
  <c r="H28" i="19"/>
  <c r="H39" i="19"/>
  <c r="H23" i="19"/>
  <c r="H44" i="19"/>
  <c r="H54" i="19"/>
  <c r="H65" i="19"/>
  <c r="H52" i="19"/>
  <c r="H78" i="19"/>
  <c r="H47" i="19"/>
  <c r="H74" i="19"/>
  <c r="H63" i="19"/>
  <c r="H36" i="19"/>
  <c r="H26" i="19"/>
  <c r="H19" i="19"/>
  <c r="H41" i="19"/>
  <c r="H38" i="19"/>
  <c r="H49" i="19"/>
  <c r="H8" i="19"/>
  <c r="F535" i="22"/>
  <c r="F118" i="13" s="1"/>
  <c r="H92" i="19" l="1"/>
  <c r="I8" i="19"/>
  <c r="I9" i="19" s="1"/>
  <c r="I10" i="19" s="1"/>
  <c r="F537" i="22"/>
  <c r="F538" i="22" s="1"/>
  <c r="F518" i="22"/>
  <c r="F519" i="22" s="1"/>
  <c r="F528" i="22"/>
  <c r="F529" i="22" s="1"/>
  <c r="F77" i="13"/>
  <c r="I11" i="19" l="1"/>
  <c r="I12" i="19" s="1"/>
  <c r="I13" i="19" s="1"/>
  <c r="I14" i="19" s="1"/>
  <c r="I15" i="19" s="1"/>
  <c r="I16" i="19" s="1"/>
  <c r="I17" i="19" s="1"/>
  <c r="I18" i="19" s="1"/>
  <c r="I19" i="19" s="1"/>
  <c r="I20" i="19" s="1"/>
  <c r="I21" i="19" s="1"/>
  <c r="I22" i="19" s="1"/>
  <c r="I23" i="19" s="1"/>
  <c r="I24" i="19" s="1"/>
  <c r="I25" i="19" s="1"/>
  <c r="I26" i="19" s="1"/>
  <c r="I27" i="19" s="1"/>
  <c r="I28" i="19" s="1"/>
  <c r="I29" i="19" s="1"/>
  <c r="I30" i="19" s="1"/>
  <c r="I31" i="19" s="1"/>
  <c r="I32" i="19" s="1"/>
  <c r="I33" i="19" s="1"/>
  <c r="I34" i="19" s="1"/>
  <c r="I35" i="19" s="1"/>
  <c r="I36" i="19" s="1"/>
  <c r="I37" i="19" s="1"/>
  <c r="I38" i="19" s="1"/>
  <c r="I39" i="19" s="1"/>
  <c r="I40" i="19" s="1"/>
  <c r="I41" i="19" s="1"/>
  <c r="I43" i="19" s="1"/>
  <c r="I44" i="19" s="1"/>
  <c r="I45" i="19" s="1"/>
  <c r="I46" i="19" s="1"/>
  <c r="I47" i="19" s="1"/>
  <c r="I48" i="19" s="1"/>
  <c r="I49" i="19" s="1"/>
  <c r="I50" i="19" s="1"/>
  <c r="I51" i="19" s="1"/>
  <c r="I52" i="19" s="1"/>
  <c r="I53" i="19" s="1"/>
  <c r="I54" i="19" s="1"/>
  <c r="I55" i="19" s="1"/>
  <c r="I57" i="19" s="1"/>
  <c r="I58" i="19" s="1"/>
  <c r="I59" i="19" s="1"/>
  <c r="I60" i="19" s="1"/>
  <c r="I61" i="19" s="1"/>
  <c r="I62" i="19" s="1"/>
  <c r="I63" i="19" s="1"/>
  <c r="I64" i="19" s="1"/>
  <c r="I65" i="19" s="1"/>
  <c r="I66" i="19" s="1"/>
  <c r="I67" i="19" s="1"/>
  <c r="I68" i="19" s="1"/>
  <c r="I70" i="19" s="1"/>
  <c r="I71" i="19" s="1"/>
  <c r="I72" i="19" s="1"/>
  <c r="I73" i="19" s="1"/>
  <c r="I74" i="19" s="1"/>
  <c r="I75" i="19" s="1"/>
  <c r="I76" i="19" s="1"/>
  <c r="I77" i="19" s="1"/>
  <c r="I78" i="19" s="1"/>
  <c r="I79" i="19" s="1"/>
  <c r="I80" i="19" s="1"/>
  <c r="I81" i="19" s="1"/>
  <c r="I82" i="19" s="1"/>
  <c r="I83" i="19" s="1"/>
  <c r="I84" i="19" s="1"/>
  <c r="I85" i="19" s="1"/>
  <c r="I86" i="19" s="1"/>
  <c r="I87" i="19" s="1"/>
  <c r="I88" i="19" s="1"/>
  <c r="I89" i="19" s="1"/>
  <c r="I90" i="19" s="1"/>
  <c r="I91" i="19" s="1"/>
  <c r="I56" i="19"/>
  <c r="F107" i="13"/>
  <c r="F505" i="22"/>
  <c r="F496" i="22"/>
  <c r="F495" i="22"/>
  <c r="F493" i="22"/>
  <c r="F485" i="22"/>
  <c r="F484" i="22"/>
  <c r="I69" i="19" l="1"/>
  <c r="I42" i="19"/>
  <c r="F497" i="22"/>
  <c r="F506" i="22"/>
  <c r="F486" i="22"/>
  <c r="F114" i="13" s="1"/>
  <c r="F98" i="13"/>
  <c r="F65" i="13"/>
  <c r="F91" i="13"/>
  <c r="F97" i="13" s="1"/>
  <c r="F44" i="13"/>
  <c r="F27" i="13"/>
  <c r="H650" i="24"/>
  <c r="O649" i="24" s="1"/>
  <c r="E123" i="13" s="1"/>
  <c r="F499" i="22" l="1"/>
  <c r="F500" i="22" s="1"/>
  <c r="F115" i="13"/>
  <c r="F508" i="22"/>
  <c r="F509" i="22" s="1"/>
  <c r="F116" i="13"/>
  <c r="F488" i="22"/>
  <c r="F489" i="22" s="1"/>
  <c r="E116" i="13"/>
  <c r="E115" i="13"/>
  <c r="E114" i="13"/>
  <c r="E113" i="13"/>
  <c r="E111" i="13"/>
  <c r="E104" i="13"/>
  <c r="E97" i="13"/>
  <c r="E96" i="13"/>
  <c r="E95" i="13"/>
  <c r="E93" i="13"/>
  <c r="E91" i="13"/>
  <c r="E90" i="13"/>
  <c r="E89" i="13"/>
  <c r="E88" i="13"/>
  <c r="E86" i="13"/>
  <c r="E85" i="13"/>
  <c r="E60" i="13"/>
  <c r="E59" i="13"/>
  <c r="E58" i="13"/>
  <c r="E51" i="13"/>
  <c r="E48" i="13"/>
  <c r="E41" i="13"/>
  <c r="E28" i="13"/>
  <c r="E14" i="13"/>
  <c r="E11" i="13"/>
  <c r="E10" i="13"/>
  <c r="O589" i="24" l="1"/>
  <c r="E109" i="13" s="1"/>
  <c r="O596" i="24"/>
  <c r="E110" i="13" s="1"/>
  <c r="O581" i="24"/>
  <c r="E108" i="13" s="1"/>
  <c r="O564" i="24"/>
  <c r="E107" i="13" s="1"/>
  <c r="D534" i="24"/>
  <c r="O534" i="24" s="1"/>
  <c r="E103" i="13" s="1"/>
  <c r="O543" i="24"/>
  <c r="E106" i="13" s="1"/>
  <c r="D529" i="24"/>
  <c r="O529" i="24" s="1"/>
  <c r="E101" i="13" s="1"/>
  <c r="D525" i="24"/>
  <c r="O525" i="24" s="1"/>
  <c r="E100" i="13" s="1"/>
  <c r="E518" i="24" l="1"/>
  <c r="E520" i="24" s="1"/>
  <c r="O518" i="24" s="1"/>
  <c r="E98" i="13" s="1"/>
  <c r="F495" i="24"/>
  <c r="F494" i="24"/>
  <c r="F493" i="24"/>
  <c r="E469" i="24"/>
  <c r="E470" i="24"/>
  <c r="E468" i="24"/>
  <c r="O452" i="24"/>
  <c r="E84" i="13" s="1"/>
  <c r="O445" i="24"/>
  <c r="E83" i="13" s="1"/>
  <c r="O438" i="24"/>
  <c r="E82" i="13" s="1"/>
  <c r="C434" i="24"/>
  <c r="O432" i="24" s="1"/>
  <c r="E81" i="13" s="1"/>
  <c r="J81" i="13" s="1"/>
  <c r="K81" i="13" s="1"/>
  <c r="F427" i="24"/>
  <c r="F426" i="24"/>
  <c r="F425" i="24"/>
  <c r="O407" i="24"/>
  <c r="E75" i="13" s="1"/>
  <c r="C403" i="24"/>
  <c r="O400" i="24" s="1"/>
  <c r="E74" i="13" s="1"/>
  <c r="O393" i="24"/>
  <c r="E71" i="13" s="1"/>
  <c r="O388" i="24"/>
  <c r="E70" i="13" s="1"/>
  <c r="D384" i="24"/>
  <c r="O382" i="24" s="1"/>
  <c r="E69" i="13" s="1"/>
  <c r="D378" i="24"/>
  <c r="O373" i="24" s="1"/>
  <c r="E68" i="13" s="1"/>
  <c r="G357" i="24"/>
  <c r="G358" i="24"/>
  <c r="G359" i="24"/>
  <c r="G360" i="24"/>
  <c r="G361" i="24"/>
  <c r="G362" i="24"/>
  <c r="G363" i="24"/>
  <c r="G364" i="24"/>
  <c r="G365" i="24"/>
  <c r="G366" i="24"/>
  <c r="G356" i="24"/>
  <c r="F340" i="24"/>
  <c r="F341" i="24"/>
  <c r="F342" i="24"/>
  <c r="F343" i="24"/>
  <c r="F344" i="24"/>
  <c r="F345" i="24"/>
  <c r="F346" i="24"/>
  <c r="F347" i="24"/>
  <c r="F348" i="24"/>
  <c r="F339" i="24"/>
  <c r="G315" i="24"/>
  <c r="G316" i="24" s="1"/>
  <c r="O314" i="24" s="1"/>
  <c r="E56" i="13" s="1"/>
  <c r="G309" i="24"/>
  <c r="G310" i="24" s="1"/>
  <c r="O308" i="24" s="1"/>
  <c r="E55" i="13" s="1"/>
  <c r="G303" i="24"/>
  <c r="G302" i="24"/>
  <c r="G290" i="24"/>
  <c r="G291" i="24" s="1"/>
  <c r="O289" i="24" s="1"/>
  <c r="E50" i="13" s="1"/>
  <c r="G254" i="24"/>
  <c r="G253" i="24"/>
  <c r="I247" i="24"/>
  <c r="I246" i="24"/>
  <c r="O226" i="24"/>
  <c r="E39" i="13" s="1"/>
  <c r="G212" i="24"/>
  <c r="G213" i="24" s="1"/>
  <c r="G217" i="24" s="1"/>
  <c r="O209" i="24" s="1"/>
  <c r="E38" i="13" s="1"/>
  <c r="E194" i="24"/>
  <c r="E193" i="24"/>
  <c r="G128" i="24"/>
  <c r="G129" i="24"/>
  <c r="G130" i="24"/>
  <c r="G131" i="24"/>
  <c r="G132" i="24"/>
  <c r="G133" i="24"/>
  <c r="G134" i="24"/>
  <c r="G135" i="24"/>
  <c r="G136" i="24"/>
  <c r="G137" i="24"/>
  <c r="G138" i="24"/>
  <c r="G139" i="24"/>
  <c r="G140" i="24"/>
  <c r="G141" i="24"/>
  <c r="G142" i="24"/>
  <c r="G143" i="24"/>
  <c r="G144" i="24"/>
  <c r="G145" i="24"/>
  <c r="G146" i="24"/>
  <c r="G147" i="24"/>
  <c r="G148" i="24"/>
  <c r="G149" i="24"/>
  <c r="G150" i="24"/>
  <c r="G151" i="24"/>
  <c r="G152" i="24"/>
  <c r="G153" i="24"/>
  <c r="G154" i="24"/>
  <c r="G155" i="24"/>
  <c r="G156" i="24"/>
  <c r="G157" i="24"/>
  <c r="G158" i="24"/>
  <c r="G159" i="24"/>
  <c r="G160" i="24"/>
  <c r="G161" i="24"/>
  <c r="G162" i="24"/>
  <c r="G163" i="24"/>
  <c r="G164" i="24"/>
  <c r="G165" i="24"/>
  <c r="G166" i="24"/>
  <c r="G167" i="24"/>
  <c r="G168" i="24"/>
  <c r="G169" i="24"/>
  <c r="G170" i="24"/>
  <c r="G171" i="24"/>
  <c r="G172" i="24"/>
  <c r="G173" i="24"/>
  <c r="G174" i="24"/>
  <c r="G175" i="24"/>
  <c r="G176" i="24"/>
  <c r="G177" i="24"/>
  <c r="G178" i="24"/>
  <c r="G127" i="24"/>
  <c r="I91" i="24"/>
  <c r="I90" i="24"/>
  <c r="G98" i="24"/>
  <c r="G99" i="24"/>
  <c r="G100" i="24"/>
  <c r="G101" i="24"/>
  <c r="G97" i="24"/>
  <c r="E121" i="24"/>
  <c r="O118" i="24" s="1"/>
  <c r="E31" i="13" s="1"/>
  <c r="O40" i="24"/>
  <c r="E13" i="13" s="1"/>
  <c r="O85" i="24"/>
  <c r="E25" i="13" s="1"/>
  <c r="E60" i="24"/>
  <c r="O59" i="24" s="1"/>
  <c r="E18" i="13" s="1"/>
  <c r="E54" i="24"/>
  <c r="J53" i="24"/>
  <c r="J52" i="24"/>
  <c r="D35" i="24"/>
  <c r="D18" i="22" s="1"/>
  <c r="F18" i="22" s="1"/>
  <c r="F19" i="22" s="1"/>
  <c r="F11" i="13" s="1"/>
  <c r="C22" i="24"/>
  <c r="D10" i="22" s="1"/>
  <c r="F10" i="22" s="1"/>
  <c r="F11" i="22" s="1"/>
  <c r="F10" i="13" s="1"/>
  <c r="C20" i="24"/>
  <c r="F473" i="22"/>
  <c r="F474" i="22"/>
  <c r="F468" i="22"/>
  <c r="F467" i="22"/>
  <c r="F456" i="22"/>
  <c r="F455" i="22"/>
  <c r="F454" i="22"/>
  <c r="F453" i="22"/>
  <c r="F442" i="22"/>
  <c r="F431" i="22"/>
  <c r="F419" i="22"/>
  <c r="F418" i="22"/>
  <c r="F417" i="22"/>
  <c r="F407" i="22"/>
  <c r="F406" i="22"/>
  <c r="F405" i="22"/>
  <c r="F404" i="22"/>
  <c r="F403" i="22"/>
  <c r="F392" i="22"/>
  <c r="F391" i="22"/>
  <c r="F376" i="22"/>
  <c r="F377" i="22"/>
  <c r="F378" i="22"/>
  <c r="F375" i="22"/>
  <c r="F364" i="22"/>
  <c r="F354" i="22"/>
  <c r="F353" i="22"/>
  <c r="F352" i="22"/>
  <c r="F351" i="22"/>
  <c r="F349" i="22"/>
  <c r="F341" i="22"/>
  <c r="F340" i="22"/>
  <c r="F339" i="22"/>
  <c r="F338" i="22"/>
  <c r="F329" i="22"/>
  <c r="F327" i="22"/>
  <c r="F326" i="22"/>
  <c r="F325" i="22"/>
  <c r="F324" i="22"/>
  <c r="F323" i="22"/>
  <c r="F322" i="22"/>
  <c r="F311" i="22"/>
  <c r="F310" i="22"/>
  <c r="F308" i="22"/>
  <c r="F307" i="22"/>
  <c r="F298" i="22"/>
  <c r="F297" i="22"/>
  <c r="F296" i="22"/>
  <c r="F295" i="22"/>
  <c r="F294" i="22"/>
  <c r="F293" i="22"/>
  <c r="F496" i="24" l="1"/>
  <c r="O492" i="24" s="1"/>
  <c r="E92" i="13" s="1"/>
  <c r="E471" i="24"/>
  <c r="O467" i="24" s="1"/>
  <c r="E87" i="13" s="1"/>
  <c r="F428" i="24"/>
  <c r="O424" i="24" s="1"/>
  <c r="E80" i="13" s="1"/>
  <c r="F349" i="24"/>
  <c r="O338" i="24" s="1"/>
  <c r="E63" i="13" s="1"/>
  <c r="G367" i="24"/>
  <c r="O354" i="24" s="1"/>
  <c r="E65" i="13" s="1"/>
  <c r="G304" i="24"/>
  <c r="O301" i="24" s="1"/>
  <c r="E54" i="13" s="1"/>
  <c r="G255" i="24"/>
  <c r="O252" i="24" s="1"/>
  <c r="E44" i="13" s="1"/>
  <c r="I248" i="24"/>
  <c r="O245" i="24" s="1"/>
  <c r="E43" i="13" s="1"/>
  <c r="E195" i="24"/>
  <c r="O192" i="24" s="1"/>
  <c r="E37" i="13" s="1"/>
  <c r="J55" i="24"/>
  <c r="O51" i="24" s="1"/>
  <c r="E17" i="13" s="1"/>
  <c r="I92" i="24"/>
  <c r="O89" i="24" s="1"/>
  <c r="E26" i="13" s="1"/>
  <c r="G179" i="24"/>
  <c r="O126" i="24" s="1"/>
  <c r="E33" i="13" s="1"/>
  <c r="G102" i="24"/>
  <c r="O96" i="24" s="1"/>
  <c r="E27" i="13" s="1"/>
  <c r="F21" i="22"/>
  <c r="F22" i="22" s="1"/>
  <c r="F408" i="22"/>
  <c r="F13" i="22"/>
  <c r="F14" i="22" s="1"/>
  <c r="F458" i="22"/>
  <c r="F444" i="22"/>
  <c r="F435" i="22"/>
  <c r="F422" i="22"/>
  <c r="F394" i="22"/>
  <c r="F381" i="22"/>
  <c r="F366" i="22"/>
  <c r="F101" i="13" s="1"/>
  <c r="F355" i="22"/>
  <c r="F331" i="22"/>
  <c r="F342" i="22"/>
  <c r="F315" i="22"/>
  <c r="F300" i="22"/>
  <c r="F424" i="22" l="1"/>
  <c r="F425" i="22" s="1"/>
  <c r="F110" i="13"/>
  <c r="F446" i="22"/>
  <c r="F447" i="22" s="1"/>
  <c r="F113" i="13"/>
  <c r="F410" i="22"/>
  <c r="F411" i="22" s="1"/>
  <c r="F108" i="13"/>
  <c r="F109" i="13" s="1"/>
  <c r="F437" i="22"/>
  <c r="F438" i="22" s="1"/>
  <c r="F111" i="13"/>
  <c r="F460" i="22"/>
  <c r="F461" i="22" s="1"/>
  <c r="F87" i="13"/>
  <c r="E472" i="22"/>
  <c r="F472" i="22" s="1"/>
  <c r="F475" i="22" s="1"/>
  <c r="F93" i="13" s="1"/>
  <c r="F357" i="22"/>
  <c r="F358" i="22" s="1"/>
  <c r="F81" i="13"/>
  <c r="F368" i="22"/>
  <c r="F369" i="22" s="1"/>
  <c r="F84" i="13"/>
  <c r="F383" i="22"/>
  <c r="F384" i="22" s="1"/>
  <c r="F86" i="13"/>
  <c r="F85" i="13"/>
  <c r="F396" i="22"/>
  <c r="F397" i="22" s="1"/>
  <c r="F96" i="13"/>
  <c r="F344" i="22"/>
  <c r="F345" i="22" s="1"/>
  <c r="F71" i="13"/>
  <c r="F333" i="22"/>
  <c r="F334" i="22" s="1"/>
  <c r="F70" i="13"/>
  <c r="F317" i="22"/>
  <c r="F318" i="22" s="1"/>
  <c r="F69" i="13"/>
  <c r="F302" i="22"/>
  <c r="F303" i="22" s="1"/>
  <c r="F68" i="13"/>
  <c r="F477" i="22" l="1"/>
  <c r="F478" i="22" s="1"/>
  <c r="F284" i="22"/>
  <c r="F285" i="22"/>
  <c r="F283" i="22"/>
  <c r="F282" i="22"/>
  <c r="F281" i="22"/>
  <c r="F280" i="22"/>
  <c r="F268" i="22"/>
  <c r="F267" i="22"/>
  <c r="F266" i="22"/>
  <c r="F265" i="22"/>
  <c r="F251" i="22"/>
  <c r="F250" i="22"/>
  <c r="F249" i="22"/>
  <c r="F248" i="22"/>
  <c r="F236" i="22"/>
  <c r="F235" i="22"/>
  <c r="F234" i="22"/>
  <c r="F233" i="22"/>
  <c r="F232" i="22"/>
  <c r="F220" i="22"/>
  <c r="F219" i="22"/>
  <c r="F218" i="22"/>
  <c r="F217" i="22"/>
  <c r="F216" i="22"/>
  <c r="F215" i="22"/>
  <c r="F214" i="22"/>
  <c r="F212" i="22"/>
  <c r="F202" i="22"/>
  <c r="F201" i="22"/>
  <c r="F200" i="22"/>
  <c r="F198" i="22"/>
  <c r="F189" i="22"/>
  <c r="F188" i="22"/>
  <c r="F187" i="22"/>
  <c r="F186" i="22"/>
  <c r="F167" i="22"/>
  <c r="F166" i="22"/>
  <c r="F165" i="22"/>
  <c r="F154" i="22"/>
  <c r="F155" i="22"/>
  <c r="F156" i="22"/>
  <c r="F153" i="22"/>
  <c r="F152" i="22"/>
  <c r="F151" i="22"/>
  <c r="F150" i="22"/>
  <c r="F149" i="22"/>
  <c r="F148" i="22"/>
  <c r="F147" i="22"/>
  <c r="F146" i="22"/>
  <c r="F145" i="22"/>
  <c r="F144" i="22"/>
  <c r="F55" i="22"/>
  <c r="F56" i="22"/>
  <c r="F57" i="22"/>
  <c r="F58" i="22"/>
  <c r="F59" i="22"/>
  <c r="F60" i="22"/>
  <c r="F61" i="22"/>
  <c r="F63" i="22"/>
  <c r="F64" i="22"/>
  <c r="F65" i="22"/>
  <c r="F43" i="22"/>
  <c r="F44" i="22"/>
  <c r="F45" i="22"/>
  <c r="F46" i="22"/>
  <c r="F28" i="22"/>
  <c r="F29" i="22"/>
  <c r="F30" i="22"/>
  <c r="F31" i="22"/>
  <c r="F32" i="22"/>
  <c r="F33" i="22"/>
  <c r="F34" i="22"/>
  <c r="F27" i="22"/>
  <c r="F6" i="13"/>
  <c r="G45" i="13" l="1"/>
  <c r="H45" i="13" s="1"/>
  <c r="G29" i="13"/>
  <c r="H29" i="13" s="1"/>
  <c r="G19" i="13"/>
  <c r="H19" i="13" s="1"/>
  <c r="G22" i="13"/>
  <c r="H22" i="13" s="1"/>
  <c r="G23" i="13"/>
  <c r="H23" i="13" s="1"/>
  <c r="G20" i="13"/>
  <c r="H20" i="13" s="1"/>
  <c r="G21" i="13"/>
  <c r="H21" i="13" s="1"/>
  <c r="G118" i="13"/>
  <c r="H118" i="13" s="1"/>
  <c r="G34" i="13"/>
  <c r="H34" i="13" s="1"/>
  <c r="G119" i="13"/>
  <c r="H119" i="13" s="1"/>
  <c r="G120" i="13"/>
  <c r="H120" i="13" s="1"/>
  <c r="G121" i="13"/>
  <c r="H121" i="13" s="1"/>
  <c r="G104" i="13"/>
  <c r="H104" i="13" s="1"/>
  <c r="G76" i="13"/>
  <c r="H76" i="13" s="1"/>
  <c r="G77" i="13"/>
  <c r="H77" i="13" s="1"/>
  <c r="G109" i="13"/>
  <c r="H109" i="13" s="1"/>
  <c r="G113" i="13"/>
  <c r="H113" i="13" s="1"/>
  <c r="G108" i="13"/>
  <c r="H108" i="13" s="1"/>
  <c r="G114" i="13"/>
  <c r="H114" i="13" s="1"/>
  <c r="G106" i="13"/>
  <c r="H106" i="13" s="1"/>
  <c r="G100" i="13"/>
  <c r="H100" i="13" s="1"/>
  <c r="G107" i="13"/>
  <c r="H107" i="13" s="1"/>
  <c r="G116" i="13"/>
  <c r="H116" i="13" s="1"/>
  <c r="G103" i="13"/>
  <c r="H103" i="13" s="1"/>
  <c r="G101" i="13"/>
  <c r="H101" i="13" s="1"/>
  <c r="G111" i="13"/>
  <c r="H111" i="13" s="1"/>
  <c r="G110" i="13"/>
  <c r="H110" i="13" s="1"/>
  <c r="G96" i="13"/>
  <c r="H96" i="13" s="1"/>
  <c r="G80" i="13"/>
  <c r="H80" i="13" s="1"/>
  <c r="G85" i="13"/>
  <c r="H85" i="13" s="1"/>
  <c r="G97" i="13"/>
  <c r="H97" i="13" s="1"/>
  <c r="G71" i="13"/>
  <c r="H71" i="13" s="1"/>
  <c r="G93" i="13"/>
  <c r="H93" i="13" s="1"/>
  <c r="G123" i="13"/>
  <c r="H123" i="13" s="1"/>
  <c r="H122" i="13" s="1"/>
  <c r="C36" i="20" s="1"/>
  <c r="J37" i="20" s="1"/>
  <c r="G98" i="13"/>
  <c r="H98" i="13" s="1"/>
  <c r="G69" i="13"/>
  <c r="H69" i="13" s="1"/>
  <c r="G81" i="13"/>
  <c r="H81" i="13" s="1"/>
  <c r="G74" i="13"/>
  <c r="H74" i="13" s="1"/>
  <c r="G68" i="13"/>
  <c r="H68" i="13" s="1"/>
  <c r="G65" i="13"/>
  <c r="H65" i="13" s="1"/>
  <c r="G91" i="13"/>
  <c r="H91" i="13" s="1"/>
  <c r="G82" i="13"/>
  <c r="H82" i="13" s="1"/>
  <c r="G75" i="13"/>
  <c r="H75" i="13" s="1"/>
  <c r="G86" i="13"/>
  <c r="H86" i="13" s="1"/>
  <c r="G89" i="13"/>
  <c r="H89" i="13" s="1"/>
  <c r="G115" i="13"/>
  <c r="H115" i="13" s="1"/>
  <c r="G83" i="13"/>
  <c r="H83" i="13" s="1"/>
  <c r="G90" i="13"/>
  <c r="H90" i="13" s="1"/>
  <c r="G87" i="13"/>
  <c r="H87" i="13" s="1"/>
  <c r="G70" i="13"/>
  <c r="H70" i="13" s="1"/>
  <c r="G88" i="13"/>
  <c r="H88" i="13" s="1"/>
  <c r="G84" i="13"/>
  <c r="H84" i="13" s="1"/>
  <c r="G92" i="13"/>
  <c r="H92" i="13" s="1"/>
  <c r="G95" i="13"/>
  <c r="H95" i="13" s="1"/>
  <c r="G50" i="13"/>
  <c r="H50" i="13" s="1"/>
  <c r="G41" i="13"/>
  <c r="H41" i="13" s="1"/>
  <c r="G39" i="13"/>
  <c r="H39" i="13" s="1"/>
  <c r="G43" i="13"/>
  <c r="H43" i="13" s="1"/>
  <c r="G37" i="13"/>
  <c r="H37" i="13" s="1"/>
  <c r="G44" i="13"/>
  <c r="H44" i="13" s="1"/>
  <c r="G33" i="13"/>
  <c r="H33" i="13" s="1"/>
  <c r="G27" i="13"/>
  <c r="H27" i="13" s="1"/>
  <c r="G26" i="13"/>
  <c r="H26" i="13" s="1"/>
  <c r="G13" i="13"/>
  <c r="H13" i="13" s="1"/>
  <c r="F286" i="22"/>
  <c r="F273" i="22"/>
  <c r="F256" i="22"/>
  <c r="F239" i="22"/>
  <c r="F223" i="22"/>
  <c r="F205" i="22"/>
  <c r="F191" i="22"/>
  <c r="F168" i="22"/>
  <c r="F157" i="22"/>
  <c r="E35" i="20" l="1"/>
  <c r="I35" i="20"/>
  <c r="H35" i="20"/>
  <c r="G35" i="20"/>
  <c r="F35" i="20"/>
  <c r="J35" i="20"/>
  <c r="F31" i="20"/>
  <c r="E31" i="20"/>
  <c r="J31" i="20"/>
  <c r="I31" i="20"/>
  <c r="H31" i="20"/>
  <c r="G31" i="20"/>
  <c r="H72" i="13"/>
  <c r="C32" i="20" s="1"/>
  <c r="F38" i="13"/>
  <c r="G38" i="13" s="1"/>
  <c r="H38" i="13" s="1"/>
  <c r="F193" i="22"/>
  <c r="F194" i="22" s="1"/>
  <c r="F55" i="13"/>
  <c r="G55" i="13" s="1"/>
  <c r="H55" i="13" s="1"/>
  <c r="F54" i="13"/>
  <c r="G54" i="13" s="1"/>
  <c r="H54" i="13" s="1"/>
  <c r="F275" i="22"/>
  <c r="F276" i="22" s="1"/>
  <c r="F61" i="13"/>
  <c r="G61" i="13" s="1"/>
  <c r="H61" i="13" s="1"/>
  <c r="F159" i="22"/>
  <c r="F160" i="22" s="1"/>
  <c r="F48" i="13"/>
  <c r="G48" i="13" s="1"/>
  <c r="H48" i="13" s="1"/>
  <c r="F288" i="22"/>
  <c r="F289" i="22" s="1"/>
  <c r="F63" i="13"/>
  <c r="G63" i="13" s="1"/>
  <c r="H63" i="13" s="1"/>
  <c r="F258" i="22"/>
  <c r="F259" i="22" s="1"/>
  <c r="F60" i="13"/>
  <c r="G60" i="13" s="1"/>
  <c r="H60" i="13" s="1"/>
  <c r="F241" i="22"/>
  <c r="F242" i="22" s="1"/>
  <c r="F59" i="13"/>
  <c r="G59" i="13" s="1"/>
  <c r="H59" i="13" s="1"/>
  <c r="F225" i="22"/>
  <c r="F226" i="22" s="1"/>
  <c r="F58" i="13"/>
  <c r="G58" i="13" s="1"/>
  <c r="H58" i="13" s="1"/>
  <c r="F207" i="22"/>
  <c r="F208" i="22" s="1"/>
  <c r="F56" i="13"/>
  <c r="G56" i="13" s="1"/>
  <c r="H56" i="13" s="1"/>
  <c r="F170" i="22"/>
  <c r="F171" i="22" s="1"/>
  <c r="F51" i="13"/>
  <c r="G51" i="13" s="1"/>
  <c r="H51" i="13" s="1"/>
  <c r="H66" i="13"/>
  <c r="C28" i="20" s="1"/>
  <c r="F54" i="22"/>
  <c r="F66" i="22" s="1"/>
  <c r="F31" i="13" s="1"/>
  <c r="G31" i="13" s="1"/>
  <c r="H31" i="13" s="1"/>
  <c r="F42" i="22"/>
  <c r="F26" i="22"/>
  <c r="J29" i="20" l="1"/>
  <c r="H29" i="20"/>
  <c r="I29" i="20"/>
  <c r="G33" i="20"/>
  <c r="H33" i="20"/>
  <c r="I33" i="20"/>
  <c r="J33" i="20"/>
  <c r="E33" i="20"/>
  <c r="F33" i="20"/>
  <c r="E29" i="20"/>
  <c r="G29" i="20"/>
  <c r="F29" i="20"/>
  <c r="H35" i="13"/>
  <c r="C20" i="20" s="1"/>
  <c r="H52" i="13"/>
  <c r="C24" i="20" s="1"/>
  <c r="F47" i="22"/>
  <c r="F35" i="22"/>
  <c r="F68" i="22"/>
  <c r="F69" i="22" s="1"/>
  <c r="J39" i="20"/>
  <c r="I39" i="20"/>
  <c r="H39" i="20"/>
  <c r="G39" i="20"/>
  <c r="F39" i="20"/>
  <c r="E39" i="20"/>
  <c r="I37" i="20"/>
  <c r="H37" i="20"/>
  <c r="G37" i="20"/>
  <c r="F37" i="20"/>
  <c r="E37" i="20"/>
  <c r="F25" i="20" l="1"/>
  <c r="G25" i="20"/>
  <c r="H25" i="20"/>
  <c r="I25" i="20"/>
  <c r="J25" i="20"/>
  <c r="E23" i="20"/>
  <c r="F21" i="20"/>
  <c r="E21" i="20"/>
  <c r="I27" i="20"/>
  <c r="E25" i="20"/>
  <c r="J27" i="20"/>
  <c r="H23" i="20"/>
  <c r="I23" i="20"/>
  <c r="G23" i="20"/>
  <c r="E27" i="20"/>
  <c r="H21" i="20"/>
  <c r="F27" i="20"/>
  <c r="I21" i="20"/>
  <c r="H27" i="20"/>
  <c r="F23" i="20"/>
  <c r="G21" i="20"/>
  <c r="J23" i="20"/>
  <c r="G27" i="20"/>
  <c r="J21" i="20"/>
  <c r="F37" i="22"/>
  <c r="F38" i="22" s="1"/>
  <c r="F25" i="13"/>
  <c r="G25" i="13" s="1"/>
  <c r="H25" i="13" s="1"/>
  <c r="F49" i="22"/>
  <c r="F50" i="22" s="1"/>
  <c r="F28" i="13"/>
  <c r="G28" i="13" s="1"/>
  <c r="H28" i="13" s="1"/>
  <c r="E34" i="17" l="1"/>
  <c r="D34" i="17"/>
  <c r="E22" i="17"/>
  <c r="E42" i="17" s="1"/>
  <c r="E41" i="17" s="1"/>
  <c r="D22" i="17"/>
  <c r="E11" i="17"/>
  <c r="D11" i="17"/>
  <c r="D26" i="15"/>
  <c r="D21" i="15"/>
  <c r="D18" i="15"/>
  <c r="D12" i="15"/>
  <c r="G18" i="13"/>
  <c r="H18" i="13" s="1"/>
  <c r="G17" i="13"/>
  <c r="H17" i="13" s="1"/>
  <c r="G14" i="13"/>
  <c r="H14" i="13" s="1"/>
  <c r="G11" i="13"/>
  <c r="H11" i="13" s="1"/>
  <c r="G10" i="13"/>
  <c r="H10" i="13" s="1"/>
  <c r="H15" i="13" l="1"/>
  <c r="C16" i="20" s="1"/>
  <c r="H9" i="13"/>
  <c r="C8" i="20" s="1"/>
  <c r="E9" i="20" s="1"/>
  <c r="E45" i="17"/>
  <c r="D42" i="17"/>
  <c r="D43" i="17"/>
  <c r="H12" i="13"/>
  <c r="C12" i="20" s="1"/>
  <c r="H15" i="20" l="1"/>
  <c r="F13" i="20"/>
  <c r="J13" i="20"/>
  <c r="G15" i="20"/>
  <c r="E13" i="20"/>
  <c r="F15" i="20"/>
  <c r="G13" i="20"/>
  <c r="E15" i="20"/>
  <c r="I13" i="20"/>
  <c r="H13" i="20"/>
  <c r="I15" i="20"/>
  <c r="J15" i="20"/>
  <c r="J9" i="20"/>
  <c r="I9" i="20"/>
  <c r="H11" i="20"/>
  <c r="F11" i="20"/>
  <c r="J11" i="20"/>
  <c r="H9" i="20"/>
  <c r="I11" i="20"/>
  <c r="G9" i="20"/>
  <c r="F9" i="20"/>
  <c r="E11" i="20"/>
  <c r="G11" i="20"/>
  <c r="C40" i="20"/>
  <c r="J17" i="20"/>
  <c r="E17" i="20"/>
  <c r="I17" i="20"/>
  <c r="F19" i="20"/>
  <c r="J19" i="20"/>
  <c r="H17" i="20"/>
  <c r="I19" i="20"/>
  <c r="G17" i="20"/>
  <c r="H19" i="20"/>
  <c r="F17" i="20"/>
  <c r="G19" i="20"/>
  <c r="E19" i="20"/>
  <c r="H124" i="13"/>
  <c r="D41" i="17"/>
  <c r="D45" i="17" s="1"/>
  <c r="J40" i="20" l="1"/>
  <c r="G41" i="20"/>
  <c r="G45" i="20" s="1"/>
  <c r="E41" i="20"/>
  <c r="E43" i="20" s="1"/>
  <c r="H41" i="20"/>
  <c r="H45" i="20" s="1"/>
  <c r="I40" i="20"/>
  <c r="I44" i="20" s="1"/>
  <c r="J44" i="20"/>
  <c r="G40" i="20"/>
  <c r="G44" i="20" s="1"/>
  <c r="F40" i="20"/>
  <c r="F44" i="20" s="1"/>
  <c r="E40" i="20"/>
  <c r="E44" i="20" s="1"/>
  <c r="E46" i="20" s="1"/>
  <c r="I41" i="20"/>
  <c r="H40" i="20"/>
  <c r="H44" i="20" s="1"/>
  <c r="J41" i="20"/>
  <c r="J45" i="20" s="1"/>
  <c r="F41" i="20"/>
  <c r="F45" i="20" s="1"/>
  <c r="E45" i="20" l="1"/>
  <c r="E47" i="20" s="1"/>
  <c r="F47" i="20" s="1"/>
  <c r="G47" i="20" s="1"/>
  <c r="H47" i="20" s="1"/>
  <c r="E42" i="20"/>
  <c r="F42" i="20" s="1"/>
  <c r="G42" i="20" s="1"/>
  <c r="H42" i="20" s="1"/>
  <c r="I42" i="20" s="1"/>
  <c r="J42" i="20" s="1"/>
  <c r="F46" i="20"/>
  <c r="G46" i="20" s="1"/>
  <c r="H46" i="20" s="1"/>
  <c r="I46" i="20" s="1"/>
  <c r="J46" i="20" s="1"/>
  <c r="F43" i="20"/>
  <c r="G43" i="20" s="1"/>
  <c r="H43" i="20" s="1"/>
  <c r="I43" i="20" s="1"/>
  <c r="J43" i="20" s="1"/>
  <c r="I45" i="20"/>
  <c r="I47" i="20" l="1"/>
  <c r="J47" i="20" s="1"/>
</calcChain>
</file>

<file path=xl/sharedStrings.xml><?xml version="1.0" encoding="utf-8"?>
<sst xmlns="http://schemas.openxmlformats.org/spreadsheetml/2006/main" count="3219" uniqueCount="974">
  <si>
    <t>ITEM</t>
  </si>
  <si>
    <t>DESCRIMINAÇÃO DOS SERVIÇOS</t>
  </si>
  <si>
    <t>1.2</t>
  </si>
  <si>
    <t>1.1</t>
  </si>
  <si>
    <t>DESCRIÇÃO</t>
  </si>
  <si>
    <t>TOTAL</t>
  </si>
  <si>
    <t>UND</t>
  </si>
  <si>
    <t>1.3</t>
  </si>
  <si>
    <t>1.4</t>
  </si>
  <si>
    <t>2.1</t>
  </si>
  <si>
    <t>h</t>
  </si>
  <si>
    <t>TOTAL SIMPLES</t>
  </si>
  <si>
    <t>2.2</t>
  </si>
  <si>
    <t>CÓDIGO</t>
  </si>
  <si>
    <t>OBSERVAÇÃO:</t>
  </si>
  <si>
    <t>m</t>
  </si>
  <si>
    <t>und</t>
  </si>
  <si>
    <t>m2</t>
  </si>
  <si>
    <t>conj</t>
  </si>
  <si>
    <t>2.3</t>
  </si>
  <si>
    <t>3.1</t>
  </si>
  <si>
    <t>3.2</t>
  </si>
  <si>
    <t>3.3</t>
  </si>
  <si>
    <t>3.4</t>
  </si>
  <si>
    <t>4.1</t>
  </si>
  <si>
    <t>4.2</t>
  </si>
  <si>
    <t>4.3</t>
  </si>
  <si>
    <t>5.1</t>
  </si>
  <si>
    <t>5.2</t>
  </si>
  <si>
    <t>5.3</t>
  </si>
  <si>
    <t>5.4</t>
  </si>
  <si>
    <t>5.5</t>
  </si>
  <si>
    <t>5.6</t>
  </si>
  <si>
    <t>5.7</t>
  </si>
  <si>
    <t>5.8</t>
  </si>
  <si>
    <t>5.9</t>
  </si>
  <si>
    <t>5.10</t>
  </si>
  <si>
    <t>6.1</t>
  </si>
  <si>
    <t>6.2</t>
  </si>
  <si>
    <t>6.3</t>
  </si>
  <si>
    <t>6.4</t>
  </si>
  <si>
    <t>6.5</t>
  </si>
  <si>
    <t>6.6</t>
  </si>
  <si>
    <t>6.7</t>
  </si>
  <si>
    <t>6.8</t>
  </si>
  <si>
    <t>6.9</t>
  </si>
  <si>
    <t>6.10</t>
  </si>
  <si>
    <t>7.1</t>
  </si>
  <si>
    <t>7.2</t>
  </si>
  <si>
    <t>7.3</t>
  </si>
  <si>
    <t>7.4</t>
  </si>
  <si>
    <t>7.5</t>
  </si>
  <si>
    <t>7.6</t>
  </si>
  <si>
    <t>7.7</t>
  </si>
  <si>
    <t>7.8</t>
  </si>
  <si>
    <t>7.9</t>
  </si>
  <si>
    <t>7.10</t>
  </si>
  <si>
    <t>8.1</t>
  </si>
  <si>
    <t>8.2</t>
  </si>
  <si>
    <t>8.3</t>
  </si>
  <si>
    <t>8.4</t>
  </si>
  <si>
    <t>8.5</t>
  </si>
  <si>
    <t>8.6</t>
  </si>
  <si>
    <t>8.7</t>
  </si>
  <si>
    <t>8.8</t>
  </si>
  <si>
    <t>8.9</t>
  </si>
  <si>
    <t>8.10</t>
  </si>
  <si>
    <t>9.1</t>
  </si>
  <si>
    <t>9.2</t>
  </si>
  <si>
    <t>9.3</t>
  </si>
  <si>
    <t>9.4</t>
  </si>
  <si>
    <t>9.5</t>
  </si>
  <si>
    <t>9.6</t>
  </si>
  <si>
    <t>9.7</t>
  </si>
  <si>
    <t>9.8</t>
  </si>
  <si>
    <t>9.9</t>
  </si>
  <si>
    <t>9.10</t>
  </si>
  <si>
    <t>10.1</t>
  </si>
  <si>
    <t>10.2</t>
  </si>
  <si>
    <t>10.3</t>
  </si>
  <si>
    <t>10.4</t>
  </si>
  <si>
    <t>10.5</t>
  </si>
  <si>
    <t>10.6</t>
  </si>
  <si>
    <t>10.7</t>
  </si>
  <si>
    <t>10.8</t>
  </si>
  <si>
    <t>10.9</t>
  </si>
  <si>
    <t>10.10</t>
  </si>
  <si>
    <t>12.1</t>
  </si>
  <si>
    <t>12.2</t>
  </si>
  <si>
    <t>12.3</t>
  </si>
  <si>
    <t>12.4</t>
  </si>
  <si>
    <t>12.5</t>
  </si>
  <si>
    <t>12.6</t>
  </si>
  <si>
    <t>12.7</t>
  </si>
  <si>
    <t>12.8</t>
  </si>
  <si>
    <t>12.9</t>
  </si>
  <si>
    <t>12.10</t>
  </si>
  <si>
    <t>13.1</t>
  </si>
  <si>
    <t>13.2</t>
  </si>
  <si>
    <t>13.3</t>
  </si>
  <si>
    <t>13.4</t>
  </si>
  <si>
    <t>13.5</t>
  </si>
  <si>
    <t>13.6</t>
  </si>
  <si>
    <t>13.7</t>
  </si>
  <si>
    <t>13.8</t>
  </si>
  <si>
    <t>13.9</t>
  </si>
  <si>
    <t>13.10</t>
  </si>
  <si>
    <t>14.1</t>
  </si>
  <si>
    <t>14.2</t>
  </si>
  <si>
    <t>14.3</t>
  </si>
  <si>
    <t>14.4</t>
  </si>
  <si>
    <t>14.5</t>
  </si>
  <si>
    <t>14.6</t>
  </si>
  <si>
    <t>14.7</t>
  </si>
  <si>
    <t>14.8</t>
  </si>
  <si>
    <t>14.9</t>
  </si>
  <si>
    <t>14.10</t>
  </si>
  <si>
    <t>15.1</t>
  </si>
  <si>
    <t>15.2</t>
  </si>
  <si>
    <t>15.3</t>
  </si>
  <si>
    <t>15.4</t>
  </si>
  <si>
    <t>15.5</t>
  </si>
  <si>
    <t>15.6</t>
  </si>
  <si>
    <t>16.1</t>
  </si>
  <si>
    <t>16.2</t>
  </si>
  <si>
    <t>16.3</t>
  </si>
  <si>
    <t>16.4</t>
  </si>
  <si>
    <t>11.1</t>
  </si>
  <si>
    <t>11.2</t>
  </si>
  <si>
    <t>11.3</t>
  </si>
  <si>
    <t>11.4</t>
  </si>
  <si>
    <t>11.5</t>
  </si>
  <si>
    <t>11.6</t>
  </si>
  <si>
    <t>11.7</t>
  </si>
  <si>
    <t>11.8</t>
  </si>
  <si>
    <t>DESCRIMINAÇÃO DAS TAXAS</t>
  </si>
  <si>
    <t>PERCENTUAL (%)</t>
  </si>
  <si>
    <t>CUSTOS INDIRETOS</t>
  </si>
  <si>
    <t>ADMINISTRAÇÃO CENTRAL (AC)</t>
  </si>
  <si>
    <t>SEGURO E GARANTIA (S+G)</t>
  </si>
  <si>
    <t>RISCOS (R)</t>
  </si>
  <si>
    <t>DESPESAS FINANCEIRAS (DF)</t>
  </si>
  <si>
    <t>LUCRO</t>
  </si>
  <si>
    <t>IMPOSTOS (IMP)</t>
  </si>
  <si>
    <t>2. Foram adotados para alíquotas que compõe o BDI, os valores médios da tabela do Acórdão 2622/2013, conforme segue:</t>
  </si>
  <si>
    <t>LUCRO BRUTO (LB)</t>
  </si>
  <si>
    <r>
      <rPr>
        <u/>
        <sz val="10"/>
        <color theme="1"/>
        <rFont val="Arial"/>
        <family val="2"/>
      </rPr>
      <t>BDI = [ ( 1 + AC+ S + G + R )* (1+ DF) * (1 + LB)  ]  - 1</t>
    </r>
    <r>
      <rPr>
        <sz val="10"/>
        <color theme="1"/>
        <rFont val="Arial"/>
        <family val="2"/>
      </rPr>
      <t xml:space="preserve">
( 1 - IMP)
</t>
    </r>
  </si>
  <si>
    <t>1. Adotado valor integral das alíquotas 0,65% e 3,00%, para o PIS e CONFINS, respectivamente (art. 3º e 4º da Lei 9.718/1998)</t>
  </si>
  <si>
    <t>3. Adotado alíquota da Contribuição Previdenciária sobre Receita Bruta de 4,50%, conforme Lei 13.161/2015;</t>
  </si>
  <si>
    <t>4. A licitante deve adotar, na composição do BDI, percentual de ISS compatível com a legislação tributária do(s) município(s) onde serão prestados os serviços previstos da obra, observando a forma de definição da base de cálculo do tributo prevista na legislação municipal e, sobre esta, a respectiva alíquota do ISS, que será um percentual proporcional entre o limite máximo de 5% estabelecido no art. 8º, inciso II, da LC n. 116/2003 e o limite mínimo de 2% fixado pelo art. 88 do Ato das Disposições Constitucionais Transitórias. (item 9.3.2.3 do Acórdão 2622/2013);</t>
  </si>
  <si>
    <t>5. Prever, nos editais de licitação, a exigência para que as empresas licitantes optantes pelo Simples Nacional apresentem os percentuais de ISS, PIS e COFINS discriminados na composição do BDI que sejam compatíveis com as alíquotas a que a empresa está obrigada a recolher, previstas no Anexo IV da Lei Complementar n. 123/2006, bem como que a composição de encargos sociais não inclua os gastos relativos às contribuições que essas empresas estão dispensadas de recolhimento (Sesi, Senai, Sebrae etc.), conforme dispões o art. 13, § 3º, da referida Lei Complementar (item 9.3.2.5 do Acórdão 2622/2013).</t>
  </si>
  <si>
    <t>NOTAS:</t>
  </si>
  <si>
    <t>PIS¹</t>
  </si>
  <si>
    <t>CONFINS¹</t>
  </si>
  <si>
    <t>ISS²</t>
  </si>
  <si>
    <t>CPRB³</t>
  </si>
  <si>
    <t>A</t>
  </si>
  <si>
    <t>ENCARGOS SOCIAIS BÁSICOS</t>
  </si>
  <si>
    <t>INSS</t>
  </si>
  <si>
    <t>SESI</t>
  </si>
  <si>
    <t>SENAI</t>
  </si>
  <si>
    <t>INCRA</t>
  </si>
  <si>
    <t>SEBRAE</t>
  </si>
  <si>
    <t>SALÁRIO EDUCAÇÃO</t>
  </si>
  <si>
    <t>SEGURO CONTRA ACIDENTES DE TRABALHO</t>
  </si>
  <si>
    <t>FGTS</t>
  </si>
  <si>
    <t>SECONCI</t>
  </si>
  <si>
    <t>B</t>
  </si>
  <si>
    <t>ENCARGOS SOCIAIS QUE RECEBEM INCIDÊNCIA DE A</t>
  </si>
  <si>
    <t>REPOUSO SEMANAL REMUNERADO</t>
  </si>
  <si>
    <t>NÃO INCIDE</t>
  </si>
  <si>
    <t>FERIADOS</t>
  </si>
  <si>
    <t>AUXÍLIO ENFERMIDADE</t>
  </si>
  <si>
    <t>13º SALÁRIO</t>
  </si>
  <si>
    <t>LICENÇA PATERNIDADE</t>
  </si>
  <si>
    <t>FALTAS JUSTIFICADAS</t>
  </si>
  <si>
    <t>DIAS DE CHUVA</t>
  </si>
  <si>
    <t>AUXÍLIO ACIDENTE DE TRABALHO</t>
  </si>
  <si>
    <t>FÉRIAS GOZADAS</t>
  </si>
  <si>
    <t>SALÁRIO MATERNIDADE</t>
  </si>
  <si>
    <t>C</t>
  </si>
  <si>
    <t>ENCARGOS SOCIAIS QUE NÃO RECEBEM INCIDÊNCIA DE A</t>
  </si>
  <si>
    <t>AVISO PRÉVIO INDENIZADO</t>
  </si>
  <si>
    <t>AVISO PRÉVIO TRABALHADO</t>
  </si>
  <si>
    <t>FÉRIAS INDENIZADAS</t>
  </si>
  <si>
    <t>DEPÓSITO RECISÃO SEM JUSTA CAUSA</t>
  </si>
  <si>
    <t>INDENIZAÇÃO ADICIONAL</t>
  </si>
  <si>
    <t>D</t>
  </si>
  <si>
    <t>TAXAS DAS REINCIDÊNCIAS</t>
  </si>
  <si>
    <t>REINCIDÊNCIA DO GRUPO A SOBRE O GRUPO B</t>
  </si>
  <si>
    <t>REINCIDÊNCIA DO GRUPO A SOBRE AVISO PRÉVIO TRABALHADO E REINCIDÊNCIA DO FGTS SOBRE AVISO PRÉVIO INDENIZADO</t>
  </si>
  <si>
    <t>LEIS SOCIAIS TOTAIS ( A + B + C + D )</t>
  </si>
  <si>
    <t>HORISTA</t>
  </si>
  <si>
    <t>MENSALISTA</t>
  </si>
  <si>
    <t>GRUPO</t>
  </si>
  <si>
    <t>ENCARGOS SOCIAIS COM DESONERAÇÃO - RORAIMA -SINAPI 06/2017</t>
  </si>
  <si>
    <t>FAIXA</t>
  </si>
  <si>
    <t>P. TOTAL</t>
  </si>
  <si>
    <t>VALOR TOTAL</t>
  </si>
  <si>
    <t>Observações:</t>
  </si>
  <si>
    <t>Assinatura/carimbo dos Responsáveis:</t>
  </si>
  <si>
    <t>0000000</t>
  </si>
  <si>
    <t>Descrição detalhada do serviço</t>
  </si>
  <si>
    <t>DESCRIÇÃO DO ITEM</t>
  </si>
  <si>
    <t>3.1.1</t>
  </si>
  <si>
    <t>DESCRIÇÃO DO SUBITEM</t>
  </si>
  <si>
    <t>3.1.2</t>
  </si>
  <si>
    <t>4.1.1</t>
  </si>
  <si>
    <t>4.1.2</t>
  </si>
  <si>
    <t>aux.01</t>
  </si>
  <si>
    <t>aux.02</t>
  </si>
  <si>
    <t>11.9</t>
  </si>
  <si>
    <t>11.10</t>
  </si>
  <si>
    <t>15.7</t>
  </si>
  <si>
    <t>15.8</t>
  </si>
  <si>
    <t>15.9</t>
  </si>
  <si>
    <t>15.10</t>
  </si>
  <si>
    <t>16.5</t>
  </si>
  <si>
    <t>16.6</t>
  </si>
  <si>
    <t>16.7</t>
  </si>
  <si>
    <t>16.8</t>
  </si>
  <si>
    <t>16.9</t>
  </si>
  <si>
    <t>16.10</t>
  </si>
  <si>
    <t>mercado</t>
  </si>
  <si>
    <t>CUSTO UNT.</t>
  </si>
  <si>
    <t>P. UNIT.</t>
  </si>
  <si>
    <t xml:space="preserve">LOCAL: </t>
  </si>
  <si>
    <t>CONTRATADA:</t>
  </si>
  <si>
    <t>BDI GERAL</t>
  </si>
  <si>
    <t>BDI Geral:</t>
  </si>
  <si>
    <t>Descrição do objeto da contratação</t>
  </si>
  <si>
    <t>Endereço do local da obra ou serviço</t>
  </si>
  <si>
    <t>OBJETO</t>
  </si>
  <si>
    <t>EDITAL:</t>
  </si>
  <si>
    <t>QTD</t>
  </si>
  <si>
    <t>BDI Diferenc.:</t>
  </si>
  <si>
    <t xml:space="preserve"> 87,16% (hora) / 48,34% (mês)</t>
  </si>
  <si>
    <t>Razão Social ou Nome Fantasia  - CNPJ 00.000.000/0000-00</t>
  </si>
  <si>
    <t>ENCARGOS</t>
  </si>
  <si>
    <t>Modalidade da Licitação - número/ano - UASG 0000000</t>
  </si>
  <si>
    <t>Observação:</t>
  </si>
  <si>
    <t>PERCENTUAIS DE BDI</t>
  </si>
  <si>
    <t>2. Adotado o percentual de ISS de 2,50%, referente a alíquota de 5% sobre 50% do Preço de Venda;</t>
  </si>
  <si>
    <t>1. A fórmula adotada para cálculo do BDI, segue as recomendações do Acórdão TCU 2.622/2013, dada por:</t>
  </si>
  <si>
    <t>1. Foi adotado a composição das leis sociais conforme composição SINAPI RR 06/2017 para preços desonerados, segue demonstrativo:</t>
  </si>
  <si>
    <t>COEF.</t>
  </si>
  <si>
    <t>BDI</t>
  </si>
  <si>
    <t>TOTAL GERAL</t>
  </si>
  <si>
    <t>ENCARGOS:</t>
  </si>
  <si>
    <t>SIMPLES (%)</t>
  </si>
  <si>
    <t>ACUMUL. (%)</t>
  </si>
  <si>
    <t>DESPESAS INDIRETAS</t>
  </si>
  <si>
    <t>aux.03</t>
  </si>
  <si>
    <t>Administração Local</t>
  </si>
  <si>
    <t>Mobilização e Desmobilização</t>
  </si>
  <si>
    <t>Transporte de Material e Utensílios</t>
  </si>
  <si>
    <t>DESCRIÇÃO DOS SERVIÇOS</t>
  </si>
  <si>
    <t>30 DIAS</t>
  </si>
  <si>
    <t>60 DIAS</t>
  </si>
  <si>
    <t>90 DIAS</t>
  </si>
  <si>
    <t>120 DIAS</t>
  </si>
  <si>
    <t>150 DIAS</t>
  </si>
  <si>
    <t>180 DIAS</t>
  </si>
  <si>
    <t>PREV.</t>
  </si>
  <si>
    <t>EXEC.</t>
  </si>
  <si>
    <t>TOTAL ACUMULADO</t>
  </si>
  <si>
    <t>PERCENTUAL SIMPLES</t>
  </si>
  <si>
    <t>PERCENTUAL ACUMULADO</t>
  </si>
  <si>
    <t>Boa Vista - RR, 00 de mês de 0000.</t>
  </si>
  <si>
    <t xml:space="preserve"> 85,65% (hora) / 47,47% (mês)</t>
  </si>
  <si>
    <t>Lavatório de canto louca branca suspenso *40 x 30* cm ou equivalente, padrão popular, incluso sifão tipo garrafa em pvc, válvula e engate flexível 30cm em plástico e torneira cromada de mesa, padrão popular - fornecimento e instalação. af_12/2013</t>
  </si>
  <si>
    <t>IFRR.03.001</t>
  </si>
  <si>
    <t>Servente com encargos complementares</t>
  </si>
  <si>
    <t>Encanador ou bombeiro hidráulico com encargos complementares</t>
  </si>
  <si>
    <t>Válvula em metal cromado 1.1/2" x 1.1/2" para tanque ou lavatório, com ou sem ladrão - fornecimento e instalação. af_12/2013</t>
  </si>
  <si>
    <t>Sifão do tipo garrafa em metal cromado 1 x 1.1/2" - fornecimento e instalação. af_12/2013</t>
  </si>
  <si>
    <t>Engate flexível em inox, 1/2 x 40cm - fornecimento e instalação. af_12/2013</t>
  </si>
  <si>
    <t>Torneira cromada de mesa, 1/2" ou 3/4", para lavatório, padrão médio - fornecimento e instalação. af_12/2013</t>
  </si>
  <si>
    <t>Parafuso niquelado 3 1/2" com acabamento cromado para fixar peca sanitaria, inclui porca cega, arruela e bucha de nylon tamanho s-8</t>
  </si>
  <si>
    <t>Rejunte epoxi branco</t>
  </si>
  <si>
    <t>Lavatório de canto louca branca suspenso *40 x 30* cm</t>
  </si>
  <si>
    <t>kg</t>
  </si>
  <si>
    <t>IFRR.03.002</t>
  </si>
  <si>
    <t>Instalação de exaustor elétrico c/ sensor de presença, em banheiro, com saída por cima da laje. Diâmetro de saída de 150mm.</t>
  </si>
  <si>
    <t>AUXILIAR DE ELETRICISTA COM ENCARGOS COMPLEMENTARES</t>
  </si>
  <si>
    <t>ELETRICISTA COM ENCARGOS COMPLEMENTARES</t>
  </si>
  <si>
    <t xml:space="preserve">SERVENTE COM ENCARGOS COMPLEMENTARES </t>
  </si>
  <si>
    <t>EXAUSTOR ELETRICO DOMICILIAR C/ SENSOR DE PRESENÇA, Ø 150mm</t>
  </si>
  <si>
    <t>TUBO PVC SERIE NORMAL, DN 150 MM</t>
  </si>
  <si>
    <t>un</t>
  </si>
  <si>
    <t>IFRR.03.003</t>
  </si>
  <si>
    <t>Carpinteiro com encargos complementares</t>
  </si>
  <si>
    <t>Serralheiro com encargaos complementares</t>
  </si>
  <si>
    <t>Auxiliar de serralheiro com encargos complementares</t>
  </si>
  <si>
    <t xml:space="preserve">Chapa policarbonato alveolar 6mm, tipo fumê. </t>
  </si>
  <si>
    <t>Perfil H de encaixe transversal – 2,12 m por junção</t>
  </si>
  <si>
    <t>Perfil U de encaixe longitudinal (extremidade e junção com a parede),incluindo dois perfis transversais de extremidade</t>
  </si>
  <si>
    <t>TUBO ACO GALVANIZADO COM COSTURA, CLASSE MEDIA, DN 1", E = 3,38 MM, PESO 2,50 KG/M (NBR 5580)</t>
  </si>
  <si>
    <t>Tubo metalon – perfil 20x40mm – chapa 16 – (1,5mm) – 3 terças longitudinais, com pintura</t>
  </si>
  <si>
    <t>REBITE DE ALUMINIO VAZADO DE REPUXO, 3,2 X 8MM – (1KG=1025UNID)</t>
  </si>
  <si>
    <t>PARAFUSO ZINCADO, AUTOBROCANTE, FLANGEADO, 4,2 X 19"</t>
  </si>
  <si>
    <t>PINTURA ESMALTE FOSCO, DUAS DEMAOS, SOBRE SUPERFICIE METALICA, INCLUSO UMA DEMAO DE FUNDO ANTICORROSIVO. UTILIZACAO DE REVOLVER ( AR-COMPRIMIDO).</t>
  </si>
  <si>
    <t>74145/001</t>
  </si>
  <si>
    <t>Kg</t>
  </si>
  <si>
    <t>cento</t>
  </si>
  <si>
    <t>m²</t>
  </si>
  <si>
    <t>IFRR.04.001</t>
  </si>
  <si>
    <t>Balcão em granito (DUAS PEÇAS) e=2,5cm, largura 55cm, comprimento 0,85m, com acabamento boleado duplo nas, bordas arrendodadas, mão francesa em tubos de aço galvanizados 1.1/4".</t>
  </si>
  <si>
    <t>Marmorista/graniteiro com encargos complementares</t>
  </si>
  <si>
    <t>Granito polido e=2,5cm para bancada</t>
  </si>
  <si>
    <t>Mão francesa em tubo em aço galvanizado 1.1/4"</t>
  </si>
  <si>
    <t>Massa plástica para marmore e granito</t>
  </si>
  <si>
    <t>IFRR.04.002</t>
  </si>
  <si>
    <t>SUMIDOURO EM ALVENARIA DE BLOCO CERAMICO DIAMETRO 2,00M E ALTURA 2,00M, COM TAMPA EM CONCRETO ARMADO DIAMETRO 2,10M E ESPESSURA 10CM</t>
  </si>
  <si>
    <t>ARMADOR COM ENCARGOS COMPLEMENTARES</t>
  </si>
  <si>
    <t>PEDREIRO COM ENCARGOS COMPLEMENTARES</t>
  </si>
  <si>
    <t>POCEIRO COM ENCARGOS COMPLEMENTARES</t>
  </si>
  <si>
    <t>SERVENTE COM ENCARGOS COMPLEMENTARES</t>
  </si>
  <si>
    <t>ACO CA-50, 8,0 MM, VERGALHAO</t>
  </si>
  <si>
    <t>ARAME RECOZIDO 18 BWG, 1,25 MM (0,01 KG/M)</t>
  </si>
  <si>
    <t>AREIA MEDIA - POSTO JAZIDA/FORNECEDOR (RETIRADO NA JAZIDA, SEM TRANSPORTE)</t>
  </si>
  <si>
    <t>CAL HIDRATADA CH-I PARA ARGAMASSAS</t>
  </si>
  <si>
    <t>CIMENTO PORTLAND COMPOSTO CP II-32</t>
  </si>
  <si>
    <t>PEDRA BRITADA N. 2 (19 A 38 MM) POSTO PEDREIRA/FORNECEDOR, SEM FRETE</t>
  </si>
  <si>
    <t>PEDRA BRITADA N. 1 (9,5 a 19 MM) POSTO PEDREIRA/FORNECEDOR, SEM FRETE</t>
  </si>
  <si>
    <t>BLOCO CERAMICO (ALVENARIA VEDACAO), 6 FUROS, DE 9 X 14 X 19 CM</t>
  </si>
  <si>
    <t>BETONEIRA CAPACIDADE NOMINAL DE 400 L, CAPACIDADE DE MISTURA 280 L, MOTOR ELÉTRICO TRIFÁSICO POTÊNCIA DE 2 CV, SEM CARREGADOR - CHP DIURNO. AF_10/2014</t>
  </si>
  <si>
    <t>KG</t>
  </si>
  <si>
    <t>M3</t>
  </si>
  <si>
    <t>CHP</t>
  </si>
  <si>
    <t>IFRR.04.003</t>
  </si>
  <si>
    <t>Assentamento de conjunto mesa redonda e 4 bancos de concreto pré-moldado</t>
  </si>
  <si>
    <t>Conjunto mesa e 4 bancos de concreto pré-moldado</t>
  </si>
  <si>
    <t>ARGAMASSA TRAÇO 1:5 (CIMENTO E AREIA MÉDIA) PARA CONTRAPISO, PREPARO MECÂNICO COM BETONEIRA 400 L. AF_06/2014</t>
  </si>
  <si>
    <t>cj</t>
  </si>
  <si>
    <t>m3</t>
  </si>
  <si>
    <t>IFRR.05.001</t>
  </si>
  <si>
    <t xml:space="preserve">SERRALHEIRO COM ENCARGOS COMPLEMENTARES </t>
  </si>
  <si>
    <t>BARRA DE FERRO RETANGULAR, BARRA CHATA (QUALQUER DIMENSAO)</t>
  </si>
  <si>
    <t>ARGAMASSA TRAÇO 1:4 (CIMENTO E AREIA MÉDIA), PREPARO MANUAL. AF_08/2014</t>
  </si>
  <si>
    <t>IFRR.05.002</t>
  </si>
  <si>
    <t>GRADIL DE FERRO EM PERFIL TUBULAR METALON com altura de 1,80m – Perfis verticais de tubo metalon 20x20mm espaçadas a cada 10cm, 3 perfis horizontais de tubo metalon 30x20mm, com  amarração em pilar metálico quadrado 100x100mm a cada 2,5m, incluindo pintura primer e pintura esmalte duas demãos.</t>
  </si>
  <si>
    <t>Tubo metálico 20x20mm chapa 18 - espaçados a cada 10cm - 0,884kg/m</t>
  </si>
  <si>
    <t>Tubo metálico 30x20mm chapa 18 - 3 horizontais - 0,904Kg/m</t>
  </si>
  <si>
    <t>Perfil metálico UDC simples 100x50x3mm - 4,48Kg/m</t>
  </si>
  <si>
    <t>m³</t>
  </si>
  <si>
    <t>IFRR.05.003</t>
  </si>
  <si>
    <t>Portão tipo correr 6,00m x 1,80m, em grade metálica de perfil tubular, perfis verticais de tubo metalon 20x20mm espaçadas a cada 10cm, requadro de tubo metalon 80x40mm com 1 reforço horizontal no meio com tubo metalon 80x40mm. Apoio em pilar metálico quadrado 100x100mm. Inclusos roldanas c/rolamento dupla truck v, trilho, porta cadeado e cadeado, incluindo pintura primer e pintura esmalte duas demãos.</t>
  </si>
  <si>
    <t>Tubo metálico metalon 20x20mm chapa 18  (espaçados a cada 10cm) 0,884kg/m</t>
  </si>
  <si>
    <t>Tubo metálico metalon 80x40mm chapa 16  (requadro + reforço horizontal)</t>
  </si>
  <si>
    <t>Perfil metálico UDC simples 100x50x3mm</t>
  </si>
  <si>
    <t>Roldana 2.1/2´ x 20mm c/rolamento dupla truck V</t>
  </si>
  <si>
    <t>Perfil U simples 75x40x2,65mm para guia do portão (3,01kg/m)</t>
  </si>
  <si>
    <t>Trilho em cantoneira de abas iguais 1.1/4"x1/8" (1,5kg/m) com chumbadores (considerado 10% para chumbadores)</t>
  </si>
  <si>
    <t>PORTA CADEADO ZINCADO OXIDADO PRETO COM CADEADO DE ACO INOX, LARGURA DE *50* MM</t>
  </si>
  <si>
    <t>74084/001</t>
  </si>
  <si>
    <t>IFRR.05.004</t>
  </si>
  <si>
    <t>PORTÃO AUXILIAR – 1,25X1,80M – DE ABRIR , Perfis verticais de tubo metalon 20x20mm espaçadas a cada 10cm, 3 perfis horizontais de tubo metalon 30x20mm, com  amarração em pilar metálico quadrado 100x100mm, incluindo pintura primer e pintura esmalte duas demãos, com fechadura de sobrepor, caixa 100mm.</t>
  </si>
  <si>
    <t>FECHADURA DE SOBREPOR PARA PORTAO, CAIXA *100* MM, COM CILINDRO, CHAVE SIMPLES, TRINCO LATERAL, EM LATAO OU ACO CROMADO OU POLIDO, COM OU SEM PINTURA - COMPLETA</t>
  </si>
  <si>
    <t>DOBRADICA EM ACO/FERRO, 3" X 2 1/2", E= 1,2 A 1,8 MM, SEM ANEL, CROMADO OU ZINCADO, TAMPA CHATA, COM PARAFUSOS</t>
  </si>
  <si>
    <t>IFRR.05.005</t>
  </si>
  <si>
    <t>Portão tipo correr 4,70m x 2,50m, em grade metálica de perfil tubular, perfis verticais de tubo metalon 20x20mm espaçadas a cada 10cm, requadro de tubo metalon 50x30mm com 1 reforço horizontal no meio com tubo metalon 50x30mm. Inclusos roldanas reforçadas com rolamento, trilho, porta cadeado e cadeado, incluindo pintura primer e pintura esmalte duas demãos.</t>
  </si>
  <si>
    <t>Tubo metálico metalon 50x30mm chapa 18  (requadro + reforço horizontal)</t>
  </si>
  <si>
    <t>Perfil U simples 50x25x2,00mm para guia do portão (1,38kg/m)</t>
  </si>
  <si>
    <t>Roldana 2 1/2'' x 20mm c/rolamento/suporte/parafuso em v</t>
  </si>
  <si>
    <t>IFRR.05.006</t>
  </si>
  <si>
    <t>ARMACAO ACO CA-50 P/1,0M3 DE CONCRETO</t>
  </si>
  <si>
    <t>MONTAGEM E DESMONTAGEM DE FÔRMA DE PILARES RETANGULARES E ESTRUTURAS SIMILARES COM ÁREA MÉDIA DAS SEÇÕES MENOR OU IGUAL A 0,25 M², PÉ-DIREITO SIMPLES, EM MADEIRA SERRADA, 4 UTILIZAÇÕES. AF_12/2015</t>
  </si>
  <si>
    <t>CONCRETAGEM DE PILARES, FCK = 25 MPA, COM USO DE BALDES EM EDIFICAÇÃO COM SEÇÃO MÉDIA DE PILARES MENOR OU IGUAL A 0,25 M² - LANÇAMENTO, ADENSAMENTO E ACABAMENTO. AF_12/2015</t>
  </si>
  <si>
    <t>ALVENARIA DE VEDAÇÃO DE BLOCOS CERÂMICOS FURADOS NA HORIZONTAL DE 9X14X19CM (ESPESSURA 9CM) DE PAREDES COM ÁREA LÍQUIDA MENOR QUE 6M² SEM VÃOS E ARGAMASSA DE ASSENTAMENTO COM PREPARO MANUAL. AF_06/2014</t>
  </si>
  <si>
    <t>CHAPISCO APLICADO EM ALVENARIA (SEM PRESENÇA DE VÃOS) E ESTRUTURAS DE CONCRETO DE FACHADA, COM COLHER DE PEDREIRO. ARGAMASSA TRAÇO 1:3 COM PREPARO EM BETONEIRA 400L. AF_06/2014</t>
  </si>
  <si>
    <t>EMBOÇO OU MASSA ÚNICA EM ARGAMASSA TRAÇO 1:2:8, PREPARO MANUAL, APLICADA MANUALMENTE EM PANOS CEGOS DE FACHADA (SEM PRESENÇA DE VÃOS), ESPESSURA DE 25 MM. AF_06/2014</t>
  </si>
  <si>
    <t>73990/001</t>
  </si>
  <si>
    <t>ADMINISTRAÇÃO LOCAL</t>
  </si>
  <si>
    <t>Engenheiro de Obras Junior com encargos complementares (1 profissional, 1/2 turno de trabalho)</t>
  </si>
  <si>
    <t>mês</t>
  </si>
  <si>
    <t>Vigia Noturno com encargos complementares (2 profissionais)</t>
  </si>
  <si>
    <t>SERVIÇOS PRELIMINARES</t>
  </si>
  <si>
    <t>74209/001</t>
  </si>
  <si>
    <t>CREARR</t>
  </si>
  <si>
    <t>Placa de obra em chapa de aço galvanizado, dimensões 3,20x2,00m, padrão governo federal conforme especificações técnicas.</t>
  </si>
  <si>
    <t xml:space="preserve">Anotação de Responsabilidade Técnica para Execução - ART </t>
  </si>
  <si>
    <t>BLOCO ADMINISTRATIVO</t>
  </si>
  <si>
    <t>SALA DTI</t>
  </si>
  <si>
    <t>Revestimento cerâmico para piso com placas tipo porcelanato de dimensões 60x60 cm aplicada em ambientes de área entre 5 m² e 10 m² c/ rodapé . af_06/2014</t>
  </si>
  <si>
    <t>3.2.1</t>
  </si>
  <si>
    <t>3.2.2</t>
  </si>
  <si>
    <t>3.2.3</t>
  </si>
  <si>
    <t>3.2.4</t>
  </si>
  <si>
    <t>BANHEIROS E CONSULTÓRIOS</t>
  </si>
  <si>
    <t>74125/002</t>
  </si>
  <si>
    <t>Espelho  cristal espessura de 4mm ,com 0,70x0,45m- para banheiros  dos portadores de necessidades especiais- com inclinação de 10º, moldura em alumínio e compensado 6,00mm, plastificado colado.</t>
  </si>
  <si>
    <t>Espelho  cristal espessura de 4mm - moldura em alumínio e compensado 6,00mm, plastificado colado.</t>
  </si>
  <si>
    <t>COBERTURA DE PROTEÇÃO</t>
  </si>
  <si>
    <t>3.3.1</t>
  </si>
  <si>
    <t>DIVERSOS</t>
  </si>
  <si>
    <t>3.4.1</t>
  </si>
  <si>
    <t>Pintura de proteção na armação de espera de todos os pilares do bloco administrativo</t>
  </si>
  <si>
    <t>BLOCO DE SALA DE AULA</t>
  </si>
  <si>
    <t>SALA TERCEIRIZADAS E COTUR (DEPÓSITOS)</t>
  </si>
  <si>
    <t>Visor em vidro temperado 6mm em parede com caixilho em aluminio, fornecimento e instalação.</t>
  </si>
  <si>
    <t>4.1.3</t>
  </si>
  <si>
    <t>4.2.1</t>
  </si>
  <si>
    <t>4.3.1</t>
  </si>
  <si>
    <t>4.3.2</t>
  </si>
  <si>
    <t>4.4</t>
  </si>
  <si>
    <t>4.4.1</t>
  </si>
  <si>
    <t>4.5</t>
  </si>
  <si>
    <t>4.5.1</t>
  </si>
  <si>
    <t>4.5.2</t>
  </si>
  <si>
    <t>5.1.1</t>
  </si>
  <si>
    <t>5.1.2</t>
  </si>
  <si>
    <t>5.1.3</t>
  </si>
  <si>
    <t>5.2.1</t>
  </si>
  <si>
    <t>5.2.2</t>
  </si>
  <si>
    <t>5.2.3</t>
  </si>
  <si>
    <t>5.2.4</t>
  </si>
  <si>
    <t>5.3.1</t>
  </si>
  <si>
    <t>5.4.1</t>
  </si>
  <si>
    <t>6.1.1</t>
  </si>
  <si>
    <t>6.1.2</t>
  </si>
  <si>
    <t>6.1.3</t>
  </si>
  <si>
    <t>6.1.4</t>
  </si>
  <si>
    <t>7.1.2</t>
  </si>
  <si>
    <t>7.1.1</t>
  </si>
  <si>
    <t>7.2.1</t>
  </si>
  <si>
    <t>7.2.2</t>
  </si>
  <si>
    <t>7.2.3</t>
  </si>
  <si>
    <t>7.2.4</t>
  </si>
  <si>
    <t>7.2.5</t>
  </si>
  <si>
    <t>7.2.6</t>
  </si>
  <si>
    <t>7.2.7</t>
  </si>
  <si>
    <t>7.2.8</t>
  </si>
  <si>
    <t>7.2.9</t>
  </si>
  <si>
    <t>7.2.10</t>
  </si>
  <si>
    <t>7.2.11</t>
  </si>
  <si>
    <t>7.2.12</t>
  </si>
  <si>
    <t>7.2.13</t>
  </si>
  <si>
    <t>7.2.14</t>
  </si>
  <si>
    <t>7.2.15</t>
  </si>
  <si>
    <t>7.2.16</t>
  </si>
  <si>
    <t>7.2.17</t>
  </si>
  <si>
    <t>7.2.18</t>
  </si>
  <si>
    <t>7.2.19</t>
  </si>
  <si>
    <t>7.2.20</t>
  </si>
  <si>
    <t>7.3.1</t>
  </si>
  <si>
    <t>7.4.1</t>
  </si>
  <si>
    <t>7.4.2</t>
  </si>
  <si>
    <t>7.4.3</t>
  </si>
  <si>
    <t>7.4.4</t>
  </si>
  <si>
    <t>7.4.5</t>
  </si>
  <si>
    <t>7.4.6</t>
  </si>
  <si>
    <t>7.5.1</t>
  </si>
  <si>
    <t>7.5.2</t>
  </si>
  <si>
    <t>7.5.3</t>
  </si>
  <si>
    <t>7.5.4</t>
  </si>
  <si>
    <t>Janela de correr em vidro temperado 1 folha fixa e 1 móvel, fornecimento e instalação</t>
  </si>
  <si>
    <t>SALA DOS PROFESSORES E CANTINA</t>
  </si>
  <si>
    <t xml:space="preserve">BANHEIROS </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</si>
  <si>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</si>
  <si>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Espelho  cristal espessura de 4mm - para banheiros  dos portadores de necessidades especiais- com inclinação de 10º, moldura em alumínio e compensado 6,00mm, plastificado colado.</t>
  </si>
  <si>
    <t>INSTALAÇÃO SANITÁRIA</t>
  </si>
  <si>
    <t>Sumidouro em alvenaria de bloco cerâmico diâmetro 2,00m e altura 2,00m, com tampa em concreto armado diâmetro 2,10m e espessura 10cm</t>
  </si>
  <si>
    <t xml:space="preserve">CALÇADA INTERNA </t>
  </si>
  <si>
    <t>Conj mesa redonda e 4 bancos de concreto pré-moldado</t>
  </si>
  <si>
    <t>Execução de passeio em piso intertravado, com bloco retangular colorido de 20 x 10 cm, espessura 6 cm.</t>
  </si>
  <si>
    <t>GRADIS</t>
  </si>
  <si>
    <t>[GD - 01] - Gradil de ferro em barra chata 1 1/2" X 3/16” – altura do gradil = 1,40m – incluindo pintura primer e pintura esmalte duas demãos. (SEGUIR O MESMO MODELO EXISTENTE)</t>
  </si>
  <si>
    <t>[GD - 02] - Complemeto superior do gradil de ferro em barra chata 1 1/2" X 3/16” – altura do gradil = 0,50m (altura final total = 1,40m)– incluindo pintura primer e pintura esmalte duas demãos. (SEGUIR O MESMO MODELO EXISTENTE)</t>
  </si>
  <si>
    <t>[GD - 03] - Gradil de ferro e perfil tubular metalon com altura de 1,80m – Perfis verticais de tubo metalon 20x20mm espaçadas a cada 10cm, 3 perfis horizontais de tubo metalon 30x20mm, com  amarração em pilar metálico quadrado 100x100mm a cada 2,5m, incluindo pintura primer e pintura esmalte duas demãos.</t>
  </si>
  <si>
    <t>PORTÕES</t>
  </si>
  <si>
    <t>PORTÃO PRINCIPAL DA GUARITA - tipo correr 6,00m x 1,80m, em grade metálica de perfil tubular, perfis verticais de tubo metalon 20x20mm espaçadas a cada 10cm, requadro de tubo metalon 80x40mm com 1 reforço horizontal no meio com tubo metalon 80x40mm. Apoio em pilar metálico quadrado 100x100mm. Inclusos roldanas c/rolamento dupla truck v, trilho, porta cadeado e cadeado, incluindo pintura primer e pintura esmalte duas demãos.</t>
  </si>
  <si>
    <t>PORTÃO AUXILIAR DA GUARITA – 1,25X1,80M – DE ABRIR , Perfis verticais de tubo metalon 20x20mm espaçadas a cada 10cm, 3 perfis horizontais de tubo metalon 30x20mm, com  amarração em pilar metálico quadrado 100x100mm, incluindo pintura primer e pintura esmalte duas demãos, com fechadura de sobrepor, caixa 100mm.</t>
  </si>
  <si>
    <t>PORTÃO LADO ESQUERDO DO MURO DA FRENTE - Tipo correr 4,70m x 2,50m, em grade metálica de perfil tubular, perfis verticais de tubo metalon 20x20mm espaçadas a cada 10cm, requadro de tubo metalon 50x30mm com 1 reforço horizontal no meio com tubo metalon 50x30mm. Inclusos roldanas reforçadas com rolamento, trilho, porta cadeado e cadeado, incluindo pintura primer e pintura esmalte duas demãos.</t>
  </si>
  <si>
    <t>PORTÃO LADO DIREITO DO MURO DA FRENTE - Tipo correr 5,10m x 2,50m, em grade metálica de perfil tubular, perfis verticais de tubo metalon 20x20mm espaçadas a cada 10cm, requadro de tubo metalon 50x30mm com 1 reforço horizontal no meio com tubo metalon 50x30mm. Inclusos roldanas reforçadas com rolamento, trilho, porta cadeado e cadeado, incluindo pintura primer e pintura esmalte duas demãos.</t>
  </si>
  <si>
    <t>IFRR.05.007</t>
  </si>
  <si>
    <t>COMPLEMENTO DO MURO FRONTAL, Com alvenaria, chapisco, reboco em massa única e pilares em concreto armado (Altura de 1,40 acima do muro existente)</t>
  </si>
  <si>
    <t>MURO</t>
  </si>
  <si>
    <t>PINTURAS</t>
  </si>
  <si>
    <t>88415+ 88489</t>
  </si>
  <si>
    <t>PINTURA DO MURO (1 demão de fundo selador acrílico e 2 demãos de tinta látex acrílica) - Fundo e Laterais apenas o lado interno. Na frente, os dois lados.</t>
  </si>
  <si>
    <t>GRADIS E PORTÕES METÁLICOS</t>
  </si>
  <si>
    <t>INSTALAÇÕES DIVERSAS</t>
  </si>
  <si>
    <t>INSTALAÇÃO ELÉTRICA EXTERNA</t>
  </si>
  <si>
    <t>IFRR.06.001</t>
  </si>
  <si>
    <t>IFRR.06.003</t>
  </si>
  <si>
    <t>Luminária decorativa com designer moderno, modelo fechado, parte superior em alumínio fundido sob alta pressão com lampada vapor de mercurio 125w , difusor moldado em policarbonato opalino – com poste em tubo galvanizado de 2 1/2" e relé fotoeletrico, - completa – instalada.</t>
  </si>
  <si>
    <t>IFRR.06.004</t>
  </si>
  <si>
    <t>ILUMINAÇÃO DA PASSARELA - Luminária tipo torre (45cm) em aço inox com pintura eletrostática em pó poliéster fosca – completa e instalada.</t>
  </si>
  <si>
    <t>Conjunto 2 luminária led 200W, montada em poste metálico cônico reto, engastado com suporte para 2 luminárias, h=9m. Incluso pintura do poste</t>
  </si>
  <si>
    <t>IFRR.06.002</t>
  </si>
  <si>
    <t>GUARITA</t>
  </si>
  <si>
    <t>Porta em alumínio de abrir 80x210cm tipo veneziana com guarnição, fixação com parafusos - fornecimento e instalação. af_08/2015</t>
  </si>
  <si>
    <t>Remoção de portas, de forma manual, sem reaproveitamento. af_12/2017</t>
  </si>
  <si>
    <t>CASTELO DÁGUA / CASA DE BOMBA/CISTERNA</t>
  </si>
  <si>
    <t>CASTELO DÁGUA</t>
  </si>
  <si>
    <t>Limpeza final da obra</t>
  </si>
  <si>
    <t>74066/002</t>
  </si>
  <si>
    <t>Impermeabilização do reservatório elevado - impermeabilização de superfície, com impermeabilizante flexível a base acrílica.</t>
  </si>
  <si>
    <t>IFRR.07.001</t>
  </si>
  <si>
    <t>Revestimento em paredes externas (fachadas) com pastilhas cerâmicas 10x10cm, alinhadas a prumo, cor fria, altura superior  - incluso andaime fachadeiro</t>
  </si>
  <si>
    <t>Porta de acesso à casa de bombas, em alumínio de abrir 70x210cm tipo veneziana com guarnição, fixação com parafusos - fornecimento e instalação. af_08/2015</t>
  </si>
  <si>
    <t>Porta de acesso à caixa superior, em alumínio de abrir 60x180cm tipo veneziana com guarnição, fixação com parafusos - fornecimento e instalação. af_08/2015</t>
  </si>
  <si>
    <t>IFRR.07.002</t>
  </si>
  <si>
    <t>Elemento vazado de concreto veneziana 15X22X39CM – módulos de 280x46cm, total de 04 unid no térreo, assentados com argamassa 1:4</t>
  </si>
  <si>
    <t>IFRR.07.003</t>
  </si>
  <si>
    <t xml:space="preserve">Escada tipo marinheiro de acesso interno, de barra chata de 2" x 1/4" com degraus em vergalhão de 1“ (25mm), incluindo protetor formato semi-circular em barras chatas de aço 1 1/4” x 3/16” (anéis a cada 80cm e 5 barras no sentido longitudinal ),  incluindo pintura primer e pintura esmalte duas demãos. </t>
  </si>
  <si>
    <t>Escada tipo marinheiro de acesso externo, de barra chata de 2" x 1/4" com degraus em vergalhão de 1“ (25mm), incluindo protetor formato semi-circular em barras chatas de aço 1 1/4” x 3/16” (anéis a cada 80cm e 5 barras no sentido longitudinal ),  incluindo pintura primer e pintura esmalte duas demãos.</t>
  </si>
  <si>
    <t>IFRR.07.009</t>
  </si>
  <si>
    <t>Guarda Corpo e Corrimão em tubo ferro galvanizado, alt=1,10m. Barras horizontais a cada 15cm (3/4") e corrimão superior de 1.1/2", inclusive pintura primer e pintura esmalte duas demãos. Instalados nas lajes e no topo do castelo d'água.</t>
  </si>
  <si>
    <t>Circuitos das boias de automação das bombas de alimentação do castelo dágua (cabo de cobre flexível isolado, 1,5 mm²)</t>
  </si>
  <si>
    <t>Eletroduto rígido soldável, PVC, DN 20 mm (½), aparente, instalado em parede - fornecimento e instalação. Af_11/2016_p</t>
  </si>
  <si>
    <t>Chave de boia automática superior 10A/250V - fornecimento e instalação</t>
  </si>
  <si>
    <t>74073/001 + 5090</t>
  </si>
  <si>
    <t>Alçapão em ferro 60x60cm, incluso ferragens e cadeado.</t>
  </si>
  <si>
    <t>CISTERNA</t>
  </si>
  <si>
    <t>IFRR.07.010</t>
  </si>
  <si>
    <t>Fornecimento e montagem de mezanino metálico com duas longarinas de duplo perfil UDC [] de 200x50mm e=4,75, com dois travamentos transversais do mesmo perfil. Piso de chapa de aço xadrez e guarda-corpo metálico h=1,10m. Incluindo pintura primer e pintura esmalte duas demãos. Fixados com chumbadores parabolt na estrutura do castelo d'água.</t>
  </si>
  <si>
    <t>Proteção mecânica da impermeabilização em barra lisa traço 1:4 (cimento e areia media), espessura 2,0cm.</t>
  </si>
  <si>
    <t>IFRR.07.004</t>
  </si>
  <si>
    <t>Chave de boia automática 10A/250V - fornecimento e instalação</t>
  </si>
  <si>
    <t xml:space="preserve">Escada tipo marinheiro em aço CA-50 9,52mm incluso pintura com fundo anticorrosivo tipo zarcão e pintura esmalte duas demãos      </t>
  </si>
  <si>
    <t>Pintura da cisterna (1 demão de fundo selador acrílico e 2 demãos de tinta látex acrílica)</t>
  </si>
  <si>
    <t>CASA DE BOMBA DO POÇO</t>
  </si>
  <si>
    <t>CASA DE GÁS/CASA DO COMPRESSOR</t>
  </si>
  <si>
    <t>ESTACIONAMENTO E CICLOVIAS</t>
  </si>
  <si>
    <t>ACESSIBILIDADE</t>
  </si>
  <si>
    <t>Piso tátil direcional/alerta –DAUD -  em material vinílico colorido– 25x25cm , esp  5,00mm– conforme especificações – refa www.madeiramadeira.com.br - assentado com argamassa</t>
  </si>
  <si>
    <t>Mapa tátil , incluindo base pedestal de sustentação – 45x85cm – refa www.librasebraile.com.br</t>
  </si>
  <si>
    <t>Corrimão em tubos galvanizados de 1 1/2”, modelo para cadeirantes, a serem instalados nas rampas de acesso aos estacionamentos, incluindo pintura primer e 2 demão de pintura esmalte.</t>
  </si>
  <si>
    <t>Pintura de sinalização horizontal com tinta a base de borracha clorada, 2 demãos</t>
  </si>
  <si>
    <t xml:space="preserve">73933/001 + 5090 </t>
  </si>
  <si>
    <t>Elemento vazado de concreto veneziana 15X22X39CM – módulo de 100x40cm, assentados com argamassa 1:4</t>
  </si>
  <si>
    <t>Pintura da ciclovia com tinta a base de borracha clorada, 2 demãos</t>
  </si>
  <si>
    <t>IFRR.07.005</t>
  </si>
  <si>
    <t>Fornecimento e implantação de placa em aço galvanizado nº 16 - película I + I, Placa de estacionamento prioritário PNE, 50x70cm, incluindo suporte metálico galvanizado.</t>
  </si>
  <si>
    <t>Fornecimento e implantação de placa em aço galvanizado nº 16 - película I + I, Placa de estacionamento prioritário IDOSO, 50x70cm, incluindo suporte metálico galvanizado.</t>
  </si>
  <si>
    <t>IFRR.07.006</t>
  </si>
  <si>
    <t>Fornecimento e implantação de placa em aço galvanizado nº 16 - película I + I, Placa de passagem sinalizada de pedestres (A-32b), 45x45cm, incluindo suporte metálico galvanizado.</t>
  </si>
  <si>
    <t>IFRR.07.007</t>
  </si>
  <si>
    <t>Bicicletário (h=75cm por L=80cm) em ferro galvanizado de 2", tipo U invertido, engastada no piso, incluindo pintura primer e 2 demão de pintura esmalte. Espaçamento de 1,20m entre as peças</t>
  </si>
  <si>
    <t>SERVIÇOS DIVERSOS</t>
  </si>
  <si>
    <t>SERVIÇOS FINAIS</t>
  </si>
  <si>
    <t>CONJUNTO 1 LUMINÁRIA LED 200W, MONTADA EM POSTE METÁLICO CÔNICO RETO, ENGASTADO - H=9M. INCLUSO PINTURA DO POSTE.</t>
  </si>
  <si>
    <t>POSTE DE ACO CONICO CONTINUO RETO, H=9M - FORNECIMENTO E INSTALACAO</t>
  </si>
  <si>
    <t>Luminária Pública LED CREE® EXL1006/200 200W 19.195lm Alto Desempenho e Eficiência</t>
  </si>
  <si>
    <t>RELE FOTOELETRICO P/ COMANDO DE ILUMINACAO EXTERNA 220V/1000W - FORNECIMENTO E INSTALACAO</t>
  </si>
  <si>
    <t>CABO DE COBRE FLEXÍVEL ISOLADO, 4 MM², ANTI-CHAMA 450/750 V, PARA CIRCUITOS TERMINAIS - FORNECIMENTO E INSTALAÇÃO. AF_12/2015</t>
  </si>
  <si>
    <t xml:space="preserve">73769/004 </t>
  </si>
  <si>
    <t>Suporte de poste metálico, para duas luminárias Ø 60,3mm</t>
  </si>
  <si>
    <t>Luminaria decorativa com designer moderno, modelo fechado, parte superior em alumínio fundido sob alta pressão com lampada vapor de mercurio 125w , difusor moldado em policarbonato opalino – com poste em tubo galvanizado de 2 1/2" e relé fotoeletrico, -completa – instalada.</t>
  </si>
  <si>
    <t>POSTE DECORATIVO PARA JARDIM EM ACO TUBULAR, SEM LUMINARIA, H = *2,5* M</t>
  </si>
  <si>
    <t>LUMINÁRIA CONICA CHAPEU - DIFUSOR POLICARBONATO, encaixe da base 60,3mm – refa. INDUSPAR .</t>
  </si>
  <si>
    <t>LAMPADA VAPOR MERCURIO 125 W (BASE E27)</t>
  </si>
  <si>
    <t>REATOR PARA LAMPADA VAPOR DE MERCURIO 125W USO EXTERNO</t>
  </si>
  <si>
    <t>CABO DE COBRE FLEXÍVEL ISOLADO, 2,5 MM², ANTI-CHAMA 450/750 V, PARA CIRCUITOS TERMINAIS - FORNECIMENTO E INSTALAÇÃO. AF_12/2015</t>
  </si>
  <si>
    <t>Luminaria tipo torre (45cm) em aço inox com pintura eletrostática em pó poliéster fosca – completa e instalada.</t>
  </si>
  <si>
    <t>Luminaria tipo torre em aço inox com pintura eletrostática em pó poliéster fosca - altura 45cm.</t>
  </si>
  <si>
    <t>LÂMPADA LED 10 W BIVOLT BRANCA, FORMATO TRADICIONAL (BASE E27) - FORNECIMENTO E INSTALAÇÃO</t>
  </si>
  <si>
    <t>md</t>
  </si>
  <si>
    <t>PASTILHA CERAMICA/PORCELANA, REVEST INT/EXT E  PISCINA, CORES FRIAS *5 X 5* CM</t>
  </si>
  <si>
    <t>ARGAMASSA COLANTE TIPO ACIII E</t>
  </si>
  <si>
    <t>LOCACAO DE ANDAIME METALICO TIPO FACHADEIRO, LARGURA DE 1,20 M, ALTURA POR PECA DE 2,0 M, INCLUINDO SAPATAS E ITENS NECESSARIOS A INSTALACAO</t>
  </si>
  <si>
    <t>MONTAGEM E DESMONTAGEM DE ANDAIME MODULAR FACHADEIRO, COM PISO METÁLICO, PARA EDIFICAÇÕES COM MÚLTIPLOS PAVIMENTOS (EXCLUSIVE ANDAIME E LIMPEZA). AF_11/2017</t>
  </si>
  <si>
    <t>m2/mês</t>
  </si>
  <si>
    <t>COBOGO DE CONCRETO (ELEMENTO VAZADO), 10X29X39CM ABERTURA COM VIDRO, ASSENTADO COM ARGAMASSA TRACO 1:4 (CIMENTO E AREIA MEDIA NAO PENEIRADA)</t>
  </si>
  <si>
    <t>ESCADA TIPO MARINHEIRO EM ACO CA-50 25MM, COM GUARDA CORPO, incluindo pintura primer e pintura esmalte duas demãos</t>
  </si>
  <si>
    <t>SOLDADOR COM ENCARGOS COMPLEMENTARES</t>
  </si>
  <si>
    <t>PARAFUSO DE ACO TIPO CHUMBADOR PARABOLT, DIAMETRO 3/8", COMPRIMENTO 75 MM</t>
  </si>
  <si>
    <t>ACO CA-25, 25,0 MM, VERGALHAO</t>
  </si>
  <si>
    <t>BARRA DE FERRO RETANGULAR, BARRA CHATA, 2" X 1/4" (L X E), 2,53 KG/M</t>
  </si>
  <si>
    <t>BARRA DE FERRO RETANGULAR, BARRA CHATA, 1 1/4" X 3/16" (L X E), 1,19 KG/M</t>
  </si>
  <si>
    <t>PINTURA ESMALTE FOSCO, DUAS DEMAOS, SOBRE SUPERFICIE METALICA, INCLUSO UMA DEMAO DE FUNDO ANTICORROSIVO. UTILIZACAO DE REVOLVER (AR-COMPRIMIDO).</t>
  </si>
  <si>
    <t>ESCADA TIPO MARINHEIRO EM ACO CA-50 9,52MM INCLUSO PINTURA COM FUNDO ANTICORROSIVO TIPO ZARCAO E PINTURA ESMALTE DUAS DEMÃOS</t>
  </si>
  <si>
    <t>ACO CA-25, 10,0 MM, VERGALHAO</t>
  </si>
  <si>
    <t>ARGAMASSA TRAÇO 1:3 (CIMENTO E AREIA MÉDIA), PREPARO MANUAL. AF_08/2014</t>
  </si>
  <si>
    <t>Fornecimento e implantação de placa em aço galvanizado nº 16 - película I + I, dimensões de 50x70cm, incluindo suporte metálico galvanizado.</t>
  </si>
  <si>
    <t>SERRALHEIRO COM ENCARGOS COMPLEMENTARES</t>
  </si>
  <si>
    <t>FORNECIMENTO E IMPLANTAÇÃO DE PLACA EM AÇO - PELÍCULA I+I</t>
  </si>
  <si>
    <t>Conjunto de cantoneiras e parafusos galvanizados para fixação de placas</t>
  </si>
  <si>
    <t>TUBO ACO GALVANIZADO COM COSTURA, CLASSE LEVE, DN 40 MM ( 1 1/2"), E = 3,00 MM, *3,48* KG/M (NBR 5580)</t>
  </si>
  <si>
    <t>CONCRETO FCK = 20MPA, TRAÇO 1:2,7:3 (CIMENTO/ AREIA MÉDIA/ BRITA 1) - PREPARO MECÂNICO COM BETONEIRA 400 L. AF_07/2016</t>
  </si>
  <si>
    <t xml:space="preserve"> ESCAVAÇÃO MANUAL DE VALAS. AF_03/2016</t>
  </si>
  <si>
    <t>SICRO - 5213570</t>
  </si>
  <si>
    <t>SICRO - M0789</t>
  </si>
  <si>
    <t>Fornecimento e implantação de placa em aço galvanizado nº 16 - película I + I, dimensões de 45x45cm, incluindo suporte metálico galvanizado.</t>
  </si>
  <si>
    <t>Bicicletário (h=75cm por L=80cm) em ferro galvanizado de 2", tipo U invertido, engastada no piso, incluindo pintura primer e 2 demão de pintura esmalte. Espaçamento de 1,20m entre as peças.</t>
  </si>
  <si>
    <t>TUBO ACO GALVANIZADO COM COSTURA, CLASSE LEVE, DN 50 MM ( 2"), E = 3,00 MM, *4,40* KG/M (NBR 5580)</t>
  </si>
  <si>
    <t>GUARDA-CORPO COM CORRIMAO EM TUBO DE ACO GALVANIZADO 1 1/2"</t>
  </si>
  <si>
    <t>Corrimão em tubos galvanizados de 1 1/2”, modelo para cadeirantes conforme norma NBR 9050, a serem instalados nas rampas de acesso aos estacionamentos, incluindo pintura primer e 2 demão de pintura esmalte.</t>
  </si>
  <si>
    <t>IFRR.07.008</t>
  </si>
  <si>
    <t>Guarda Corpo e Corrimão em tubo ferro galvanizado, alt=1,10m. Barras horizontais a cada 15cm (3/4") e corrimão superior de 1 1/2". Montantes verticais a cada 1,00m de 1 1/2". Incluindo pintura primer e pintura esmalte duas demãos.</t>
  </si>
  <si>
    <t>TUBO ACO GALVANIZADO COM COSTURA, CLASSE MEDIA, DN 1.1/2", E = *3,25* MM, PESO *3,61* KG/M (NBR 5580)</t>
  </si>
  <si>
    <t>TUBO ACO GALVANIZADO COM COSTURA, CLASSE MEDIA, DN 3/4", E = *2,65* MM, PESO *1,58* KG/M (NBR 5580)</t>
  </si>
  <si>
    <t>CHUMBADOR DE ACO, DIAMETRO 1/2", COMPRIMENTO 75 MM</t>
  </si>
  <si>
    <t>CHAPA DE ACO FINA A QUENTE BITOLA MSG 3/16 ", E = 4,75 MM (38,00 KG/M2)</t>
  </si>
  <si>
    <t>CHAPA DE ACO XADREZ PARA PISOS, E = 3/16 " (4,75 MM)  38,90 KG/M2</t>
  </si>
  <si>
    <t>Guarda Corpo e Corrimão em tubo ferro galvanizado, alt=1,10m. Barras horizontais a cada 15cm (3/4") e corrimão superior de 1 1/2". Montantes verticais a cada 1,00m de 1 1/2". Incluindo pintura primer e pintura esmalte duas demãos. (excluindo chumbadores)</t>
  </si>
  <si>
    <t>MONTAGEM E DESMONTAGEM DE ANDAIME TUBULAR TIPO TORRE (EXCLUSIVE ANDAIME E LIMPEZA). AF_11/2017</t>
  </si>
  <si>
    <t>LOCACAO DE ANDAIME METALICO TUBULAR DE ENCAIXE, TIPO DE TORRE, COM LARGURA DE 1 ATE 1,5 M E ALTURA DE *1,00* M</t>
  </si>
  <si>
    <t>M/MÊS</t>
  </si>
  <si>
    <t>Fornecimento e montagem de mezanino metálico com duas longarinas de duplo perfil UDC [] de 200x50mm e=4,75, com dois travamentos do mesmo perfil. Piso de chapa de aço xadrez e guarda-corpo metálico h=1,10m. Incluindo pintura primer e pintura esmalte duas demãos. Fixados com chumbadores parabolt na estrutura do castelo d'água.</t>
  </si>
  <si>
    <t>UNID</t>
  </si>
  <si>
    <t>IFRR.01.001</t>
  </si>
  <si>
    <t>IFRR.01.002</t>
  </si>
  <si>
    <t>Cálculo do coeficiente do custo mensal:</t>
  </si>
  <si>
    <t xml:space="preserve">Engenheiro de Obras Junior com encargos complementares (1 profissional, apenas 10h semanais) </t>
  </si>
  <si>
    <t>Quantidade de horas semanais = 10</t>
  </si>
  <si>
    <t>Dias trabalhados na semana = 6</t>
  </si>
  <si>
    <t>Horas trabalhadas por dia = 10/6 =</t>
  </si>
  <si>
    <t>Horas trabalhadas por mês = 30*1,6667 =</t>
  </si>
  <si>
    <t>50h/mês</t>
  </si>
  <si>
    <t>Coeficiente mensal = 50/220=</t>
  </si>
  <si>
    <t>Obs: Considerado apenas 10 horas semanais por profissional</t>
  </si>
  <si>
    <t>ENGENHEIRO CIVIL DE OBRA JUNIOR COM ENCARGOS COMPLEMENTARES</t>
  </si>
  <si>
    <t>VIGIA NOTURNO COM ENCARGOS COMPLEMENTARES</t>
  </si>
  <si>
    <t>sendo:</t>
  </si>
  <si>
    <t>%ES_H = Encargos Sociais Horistas Desonerados = 85,65% (SINAPI)</t>
  </si>
  <si>
    <t>%ES_M = Encargos Sociais Mensalistas Desonerados = 47,47% (SINAPI)</t>
  </si>
  <si>
    <t>HTM = Horas Trabalhadas por Mês = (Horas/Dia)*(Dias/mês) = 6*30 = 180h/mês</t>
  </si>
  <si>
    <t>QP = Quantidade de Profissionais = 2</t>
  </si>
  <si>
    <t>Cálculo do coeficiente do custo mensal (CCM):</t>
  </si>
  <si>
    <t>CCM = HTM*QP*(1+%ES_M)/(1+%ES_H)</t>
  </si>
  <si>
    <t xml:space="preserve">CCM= 180*2*(1+0,4747)/(1+0,8565) = </t>
  </si>
  <si>
    <t xml:space="preserve">Área = Largura x Altura = </t>
  </si>
  <si>
    <t>3,20m x 2,00m</t>
  </si>
  <si>
    <t>Dados I</t>
  </si>
  <si>
    <t>Dados II</t>
  </si>
  <si>
    <t>Total</t>
  </si>
  <si>
    <t>RODAPÉ</t>
  </si>
  <si>
    <t>h(altura)</t>
  </si>
  <si>
    <t>PISO</t>
  </si>
  <si>
    <t>Soleira de granito espessura 2,5cm, larg. de 15cm</t>
  </si>
  <si>
    <t>Porta</t>
  </si>
  <si>
    <t>L=0,05+0,05+Porta</t>
  </si>
  <si>
    <t>Banheiro Masculino</t>
  </si>
  <si>
    <t>DIMENSÃO</t>
  </si>
  <si>
    <t>Banheiro PNE feminino</t>
  </si>
  <si>
    <t>Banheiro PNE masculino</t>
  </si>
  <si>
    <t xml:space="preserve"> Espelho  cristal espessura de 4mm - moldura em alumínio e compensado 6,00mm, plastificado colado.</t>
  </si>
  <si>
    <t>BL3</t>
  </si>
  <si>
    <t>BL4</t>
  </si>
  <si>
    <t>BL5</t>
  </si>
  <si>
    <t>BL6</t>
  </si>
  <si>
    <t>BL7</t>
  </si>
  <si>
    <t>Espelho cristal espessura de 4mm ,com 0,70x0,45m- para banheiros  dos portadores de necessidades especiais- com inclinação de 10º, moldura em alumínio e compensado 6,00mm, plastificado colado.</t>
  </si>
  <si>
    <t>Espelho cristal espessura de 4mm - moldura em alumínio e compensado 6,00mm, plastificado colado.</t>
  </si>
  <si>
    <t>Cobertura provisória do corredor do prédio da Administração, em policarbonato 6,00mm – fumé – estrutura em tubos galvanizados de 3/4” - largura de 2,10m  , comprimento total de 20,3 + 11,80 m + 4,60 (este trecho  na parte oeste, onde também não haverá laje nessa primeira etapa)</t>
  </si>
  <si>
    <t>P67</t>
  </si>
  <si>
    <t>P68</t>
  </si>
  <si>
    <t>P69</t>
  </si>
  <si>
    <t>P70</t>
  </si>
  <si>
    <t>P71</t>
  </si>
  <si>
    <t>P72</t>
  </si>
  <si>
    <t>P73</t>
  </si>
  <si>
    <t>P74</t>
  </si>
  <si>
    <t>P75</t>
  </si>
  <si>
    <t>P76</t>
  </si>
  <si>
    <t>P77</t>
  </si>
  <si>
    <t>P78</t>
  </si>
  <si>
    <t>P79</t>
  </si>
  <si>
    <t>P80</t>
  </si>
  <si>
    <t>P81</t>
  </si>
  <si>
    <t>P82</t>
  </si>
  <si>
    <t>P83</t>
  </si>
  <si>
    <t>P84</t>
  </si>
  <si>
    <t>P85</t>
  </si>
  <si>
    <t>P86</t>
  </si>
  <si>
    <t>P87</t>
  </si>
  <si>
    <t>P88</t>
  </si>
  <si>
    <t>P89</t>
  </si>
  <si>
    <t>P90</t>
  </si>
  <si>
    <t>P91</t>
  </si>
  <si>
    <t>P92</t>
  </si>
  <si>
    <t>P93</t>
  </si>
  <si>
    <t>P94</t>
  </si>
  <si>
    <t>P95</t>
  </si>
  <si>
    <t>P96</t>
  </si>
  <si>
    <t>P97</t>
  </si>
  <si>
    <t>P98</t>
  </si>
  <si>
    <t>P99</t>
  </si>
  <si>
    <t>P100</t>
  </si>
  <si>
    <t>P101</t>
  </si>
  <si>
    <t>P102</t>
  </si>
  <si>
    <t>P103</t>
  </si>
  <si>
    <t>P104</t>
  </si>
  <si>
    <t>P105</t>
  </si>
  <si>
    <t>P106</t>
  </si>
  <si>
    <t>P107</t>
  </si>
  <si>
    <t>P108</t>
  </si>
  <si>
    <t>P109</t>
  </si>
  <si>
    <t>P110</t>
  </si>
  <si>
    <t>P111</t>
  </si>
  <si>
    <t>P112</t>
  </si>
  <si>
    <t>P113</t>
  </si>
  <si>
    <t>P114</t>
  </si>
  <si>
    <t>P115</t>
  </si>
  <si>
    <t>P116</t>
  </si>
  <si>
    <t>P117</t>
  </si>
  <si>
    <t>P118</t>
  </si>
  <si>
    <t>Comprimento 1</t>
  </si>
  <si>
    <t>Comprimento 2</t>
  </si>
  <si>
    <t>Comprimento 3</t>
  </si>
  <si>
    <t>Und</t>
  </si>
  <si>
    <t>L1</t>
  </si>
  <si>
    <t>0,75+0,05+0,05</t>
  </si>
  <si>
    <t>L2</t>
  </si>
  <si>
    <t>Largura=0,55 m</t>
  </si>
  <si>
    <t>duplo e=2,5cm</t>
  </si>
  <si>
    <t>(0,85+0,45-0,15)x2x0,05x2</t>
  </si>
  <si>
    <t>Total Geral</t>
  </si>
  <si>
    <t>BL-01</t>
  </si>
  <si>
    <t>BL-02</t>
  </si>
  <si>
    <t>EXECUÇÃO DE PASSEIO EM PISO INTERTRAVADO, COM BLOCO RETANGULAR COLORIDO DE 20 X 10 CM, ESPESSURA 6 CM. AF_12/2015</t>
  </si>
  <si>
    <t>Conj.</t>
  </si>
  <si>
    <t>[GD - 01] - GRADIL DE FERRO EM BARRA CHATA 1 1/2" X 3/16” – altura do gradil = 1,40m – incluindo pintura primer e pintura esmalte duas demãos. (SEGUIR O MESMO MODELO EXISTENTE)</t>
  </si>
  <si>
    <t>Lado direito</t>
  </si>
  <si>
    <t>Lado esquerdo</t>
  </si>
  <si>
    <t>[GD - 02] - COMPLEMENTO SUPERIOR DO GRADIL DE FERRO EM BARRA CHATA 1 1/2" X 3/16” – altura do gradil = 0,50m (altura final total = 1,40m)– incluindo pintura primer e pintura esmalte duas demãos. (SEGUIR O MESMO MODELO EXISTENTE)</t>
  </si>
  <si>
    <t>[GD - 03] - GRADIL DE FERRO EM PERFIL TUBULAR METALON com altura de 1,80m – Perfis verticais de tubo metalon 20x20mm espaçadas a cada 10cm, 3 perfis horizontais de tubo metalon 30x20mm, com  amarração em pilar metálico quadrado 100x100mm a cada 2,5m, incluindo pintura primer e pintura esmalte duas demãos.</t>
  </si>
  <si>
    <t>Pilares</t>
  </si>
  <si>
    <t>VÃO</t>
  </si>
  <si>
    <t>FUNDO</t>
  </si>
  <si>
    <t>LADO ESQ.</t>
  </si>
  <si>
    <t>LADO DIR.</t>
  </si>
  <si>
    <t>FRENTE</t>
  </si>
  <si>
    <t>CALÇADA</t>
  </si>
  <si>
    <t>ESTACIONAMENTO</t>
  </si>
  <si>
    <t>ESPELHO D'ÁGUA</t>
  </si>
  <si>
    <t>CONJUNTO 2 LUMINÁRIA LED 200W, MONTADA EM POSTE METÁLICO CÔNICO RETO,ENGASTADO COM SUPORTE PARA 2 LUMINÁRIAS, H=9M. INCLUSO PINTURA DO POSTE.</t>
  </si>
  <si>
    <t>Do projeto:</t>
  </si>
  <si>
    <t>Quantidade</t>
  </si>
  <si>
    <t>L(largura)</t>
  </si>
  <si>
    <t>Altura</t>
  </si>
  <si>
    <t xml:space="preserve"> REMOÇÃO DE PORTAS, DE FORMA MANUAL, SEM REAPROVEITAMENTO. AF_12/2017 </t>
  </si>
  <si>
    <t>Impermeabilização do reservatório elevado - IMPERMEABILIZACAO DE SUPERFICIE, COM IMPERMEABILIZANTE FLEXIVEL A BASE ACRILICA.</t>
  </si>
  <si>
    <t>ALTURA</t>
  </si>
  <si>
    <t>COMPRIMENTO</t>
  </si>
  <si>
    <t>ÁREA</t>
  </si>
  <si>
    <t>PAREDE RETA</t>
  </si>
  <si>
    <t>PAREDE CIRC.</t>
  </si>
  <si>
    <t>Elemento vazado DE CONCRETO VENEZIANA 15X22X39CM – módulos de 280x46cm, total de 04 unid no térreo, assentados com argamassa 1:4</t>
  </si>
  <si>
    <t>TOPO</t>
  </si>
  <si>
    <t>LAJE INTERNA</t>
  </si>
  <si>
    <t>LAJE EXTERNA</t>
  </si>
  <si>
    <t>Circuitos das boias de automação das bombas de alimentação do castelo dágua (CABO DE COBRE FLEXÍVEL ISOLADO, 1,5 MM²)</t>
  </si>
  <si>
    <t>4 cabos com 15m = 60m</t>
  </si>
  <si>
    <t>ELETRODUTO RÍGIDO SOLDÁVEL, PVC, DN 20 MM (½), APARENTE, INSTALADO EM PAREDE - FORNECIMENTO E INSTALAÇÃO. AF_11/2016_P</t>
  </si>
  <si>
    <t xml:space="preserve"> CHAVE DE BOIA AUTOMÁTICA SUPERIOR 10A/250V - FORNECIMENTO E INSTALACAO</t>
  </si>
  <si>
    <t xml:space="preserve"> ALCAPÃO EM FERRO 60X60CM, INCLUSO FERRAGENS E CADEADO</t>
  </si>
  <si>
    <t>PROTEÇÃO MECÂNICA DA IMPERMEABILIZAÇÃO EM BARRA LISA TRACO 1:4 (CIMENTO E AREIA MEDIA), ESPESSURA 2,0CM.</t>
  </si>
  <si>
    <t>CHAVE DE BOIA AUTOMÁTICA 10A/250V - FORNECIMENTO E INSTALACAO</t>
  </si>
  <si>
    <t xml:space="preserve"> ALCAPAO EM FERRO 60X60CM, INCLUSO FERRAGENS E CADEADO</t>
  </si>
  <si>
    <t>PINTURA DA CISTERNA (1 demão de fundo selador acrílico e 2 demãos de tinta látex acrílica)</t>
  </si>
  <si>
    <t>total</t>
  </si>
  <si>
    <t>Elemento vazado DE CONCRETO VENEZIANA 15X22X39CM – módulo de 100x40cm, assentados com argamassa 1:4</t>
  </si>
  <si>
    <t>linha estacionamento</t>
  </si>
  <si>
    <t>linha contínua</t>
  </si>
  <si>
    <t>módulo de sinalização</t>
  </si>
  <si>
    <t>faixa de pedestres passarela</t>
  </si>
  <si>
    <t>faixa de pedestres estacion.</t>
  </si>
  <si>
    <t>faixa de pedestres entrada</t>
  </si>
  <si>
    <t>faixa de pedestres guarita</t>
  </si>
  <si>
    <t>símbolo PNE</t>
  </si>
  <si>
    <t>Área da ciclovia</t>
  </si>
  <si>
    <t>Estacionamento interno</t>
  </si>
  <si>
    <t>Estacionamento externo</t>
  </si>
  <si>
    <t>Área interna</t>
  </si>
  <si>
    <t>Área externa</t>
  </si>
  <si>
    <t>Área total</t>
  </si>
  <si>
    <t>Área executada</t>
  </si>
  <si>
    <t>Área restante</t>
  </si>
  <si>
    <t>COMPR.</t>
  </si>
  <si>
    <t>0,7x2,1=</t>
  </si>
  <si>
    <t>1,0x0,4=</t>
  </si>
  <si>
    <t>1,0x2,0=</t>
  </si>
  <si>
    <t>73933/001</t>
  </si>
  <si>
    <t>PORTA DE FERRO, DE ABRIR, TIPO GRADE COM CHAPA 3cm x 1/4", COM GUARNICOES</t>
  </si>
  <si>
    <t>7.3.2</t>
  </si>
  <si>
    <t>CADEADO SIMPLES/COMUM, EM LATÃO MACIÇO CROMADO, LARGURA DE 25 MM, HASTE DE AÇO TEMPERADO, CEMENTADO (NÃO LONGA), INCLUI 2 CHAVES - PARA O PORTÃO DA CASA DE GÁS</t>
  </si>
  <si>
    <t>Cadeado simples/comum, em latão maciço cromado, largura de 25 mm, haste de aço temperado, cementado (não longa), inclui 2 chaves - Para o portão da casa de gás</t>
  </si>
  <si>
    <t>Do projeto original:</t>
  </si>
  <si>
    <t>Soleira em granito, largura 15 cm, espessura 2,0 cm. Af_06/2018</t>
  </si>
  <si>
    <t xml:space="preserve">Área construída = </t>
  </si>
  <si>
    <t>Adotado 5% da área construída do projeto original =</t>
  </si>
  <si>
    <t>Item 1 da Cotação</t>
  </si>
  <si>
    <t>Item 2 da Cotação</t>
  </si>
  <si>
    <t>Item 3 da Cotação</t>
  </si>
  <si>
    <t>Item 12 da Cotação</t>
  </si>
  <si>
    <t>GRADIL DE FERRO EM BARRA CHATA 1 1/2X3/16” – chapa inferior , chapa superior e chapas verticais espaçadas a cada 10cm. , incluindo pintura primer e pintura esmalte duas demãos.</t>
  </si>
  <si>
    <t>Item 4 da Cotação</t>
  </si>
  <si>
    <t>Item 8 da Cotação</t>
  </si>
  <si>
    <t>Item 6 da Cotação</t>
  </si>
  <si>
    <t>Item 10 da Cotação</t>
  </si>
  <si>
    <t>Item 5 da Cotação</t>
  </si>
  <si>
    <t>Item 7 da Cotação</t>
  </si>
  <si>
    <t>Item 9 da Cotação</t>
  </si>
  <si>
    <t>Item 11 da Cotação</t>
  </si>
  <si>
    <t>Item 13 da Cotação</t>
  </si>
  <si>
    <t>Item 14 da Cotação</t>
  </si>
  <si>
    <t>Item 15 da Cotação</t>
  </si>
  <si>
    <t>Item 16 da Cotação</t>
  </si>
  <si>
    <t xml:space="preserve">AZULEJISTA OU LADRILHISTA COM ENCARGOS COMPLEMENTARES </t>
  </si>
  <si>
    <t>AZULEJISTA OU LADRILHISTA COM ENCARGOS COMPLEMENTARES</t>
  </si>
  <si>
    <t>LADRILHO HIDRAULICO, *20 X 20* CM, E= 2 CM, TATIL ALERTA OU DIRECIONAL, AMARELO</t>
  </si>
  <si>
    <t>ARGAMASSA TRAÇO 1:4 (CIMENTO E AREIA MÉDIA) PARA CONTRAPISO, PREPARO MANUAL. AF_06/2014</t>
  </si>
  <si>
    <t>IFRR.07.011</t>
  </si>
  <si>
    <t>IFRR.07.012</t>
  </si>
  <si>
    <t>Piso podotátil alerta ou direcional , tipo pré-moldado (ladrilho hidráulico), colorido -25x25cm  esp 2cm</t>
  </si>
  <si>
    <t>IFRR.07.013</t>
  </si>
  <si>
    <t>PISO TATIL ALERTA OU DIRECIONAL, DE BORRACHA, COLORIDO, 25 X 25 CM, E = 5 MM, PARA COLA</t>
  </si>
  <si>
    <t>ADESIVO ACRILICO/COLA DE CONTATO</t>
  </si>
  <si>
    <t>Mapa tátil , incluindo base pedestal de sustentação – 45x85cm</t>
  </si>
  <si>
    <t>Item 19 da Cotação</t>
  </si>
  <si>
    <t>Fornecimento e assentamento de piso podotátil alerta ou direcional, de borracha COLORIDO, 25x25 cm, Esp. 5mm, colado com adesivo acrílico para pisos</t>
  </si>
  <si>
    <t xml:space="preserve">Fornecimento e assentamento de piso podotátil alerta ou direcional , tipo pré-moldado (ladrilho hidráulico),  -25x25cm  esp 2cm, assentado com argamassa - COLORIDO. </t>
  </si>
  <si>
    <t xml:space="preserve">Fornecimento e assentamento de piso podotátil alerta ou direcional, tipo pré-moldado (ladrilho hidráulico), 25x25cm  esp 2cm, assentado com argamassa - COLORIDO. </t>
  </si>
  <si>
    <t>7.1.3</t>
  </si>
  <si>
    <t>7.1.4</t>
  </si>
  <si>
    <t>IFRR.07.014</t>
  </si>
  <si>
    <t>Item 18 da Cotação</t>
  </si>
  <si>
    <t>Cancela automática p/ controle de veículos com haste móvel em alumínio de 3,5m e base com motor de comando, completa.</t>
  </si>
  <si>
    <t>IFRR.07.015</t>
  </si>
  <si>
    <t>Item 17 da Cotação</t>
  </si>
  <si>
    <t>Fornecimento e instalação de cancela automática p/ controle de veículos, com haste móvel em alumínio de 3,5m e base com motor de comando, completa.</t>
  </si>
  <si>
    <t>Fornecimento e instalação de cancela automática p/ controle de bicicletae e motos, com haste móvel em alumínio de 2m e base com motor de comando, completa.</t>
  </si>
  <si>
    <t>Cancela automática p/ controle de bicicletae e motos, com haste móvel em alumínio de 2m e base com motor de comando, completa.</t>
  </si>
  <si>
    <t>7.8.1</t>
  </si>
  <si>
    <t>7.8.2</t>
  </si>
  <si>
    <t>Aterro manual com solo argilo-arenoso e compactação mecanizada</t>
  </si>
  <si>
    <t>7.8.3</t>
  </si>
  <si>
    <t>m3xkm</t>
  </si>
  <si>
    <t>Transporte com caminhão basculante de 6 m3, em via urbana em leito natural (unidade: m3xkm). af_01/2018</t>
  </si>
  <si>
    <t>7.8.4</t>
  </si>
  <si>
    <t>Área do espelho d'água</t>
  </si>
  <si>
    <t>Remoção de tela de ferro do fundo do espelho d'água</t>
  </si>
  <si>
    <t>IFRR.07.016</t>
  </si>
  <si>
    <t>Área do espelho d'água x profundidade =</t>
  </si>
  <si>
    <t>511m² x 0,5m</t>
  </si>
  <si>
    <t>Volume de aterro X Fator de empolamento X estimativa da quilometragem =</t>
  </si>
  <si>
    <t>255,5m³ x 1,25 x 15km</t>
  </si>
  <si>
    <t>LOCAL</t>
  </si>
  <si>
    <t>Espelho d'água</t>
  </si>
  <si>
    <t>Canteiros da calçada</t>
  </si>
  <si>
    <t>Plantio de grama em placas. af_05/2018 (Espelho d'água, Canteiros da calçada de fora e Área técnica do castelo d'água)</t>
  </si>
  <si>
    <t>Área técnica do CD</t>
  </si>
  <si>
    <t>Plantio de grama em placas. af_05/2018 (Espelho d'água, Canteiros da calçada de fora, Área técnica do castelo d'água e Frente do bloco administrativo)</t>
  </si>
  <si>
    <t>Frente da Adminst.</t>
  </si>
  <si>
    <t>Porta de ferro de abrir, tipo grade com chapa 3cm x 1/4", com guarnições</t>
  </si>
  <si>
    <t>OK</t>
  </si>
  <si>
    <t>ELEMENTO VAZADO DE CONCRETO, VENEZIANA *39 X 22 X 15* CM</t>
  </si>
  <si>
    <t>ESCAVAÇÃO MANUAL DE VALAS. AF_03/2016</t>
  </si>
  <si>
    <t>3.4.2</t>
  </si>
  <si>
    <t>Tapume com telha metálica, da área de obra não concluída</t>
  </si>
  <si>
    <t>Perímetro</t>
  </si>
  <si>
    <t>Área</t>
  </si>
  <si>
    <t>Tapume com telha metálica, da área de obra não concluída. Altura de 2m.</t>
  </si>
  <si>
    <t>IFRR.03.004</t>
  </si>
  <si>
    <t>Quadro de distribuicao de energia em chapa de aco galvanizado, para 12 disjuntores termomagneticos monopolares, com barramento trifasico e neutro. Incluindo circuito de alimentação, eletroduto e 2 disjuntores de 50A trifásico, vindos do quadro geral. - Fornecimento e instalação.</t>
  </si>
  <si>
    <t>3 FASES (PRETO) - CABO DE COBRE FLEXÍVEL ISOLADO, 10 MM², ANTI-CHAMA 0,6/1,0 KV, PARA CIRCUITOS TERMINAIS - FORNECIMENTO E INSTALAÇÃO. AF_12/2015</t>
  </si>
  <si>
    <t>1 NEUTRO (AZUL) - CABO DE COBRE FLEXÍVEL ISOLADO, 10 MM², ANTI-CHAMA 0,6/1,0 KV, PARA CIRCUITOS TERMINAIS - FORNECIMENTO E INSTALAÇÃO. AF_12/2015</t>
  </si>
  <si>
    <t>1 TERRA (VERDE OU VERDE AMARELO) -  CABO DE COBRE FLEXÍVEL ISOLADO, 10 MM², ANTI-CHAMA 0,6/1,0 KV, PARA CIRCUITOS TERMINAIS - FORNECIMENTO E INSTALAÇÃO. AF_12/2015</t>
  </si>
  <si>
    <t>ELETRODUTO RÍGIDO ROSCÁVEL, PVC, DN 50 MM (1 1/2") - FORNECIMENTO E INSTALAÇÃO. AF_12/2015</t>
  </si>
  <si>
    <t>DISJUNTOR TRIPOLAR TIPO DIN, CORRENTE NOMINAL DE 50A - FORNECIMENTO E INSTALAÇÃO. AF_04/2016</t>
  </si>
  <si>
    <t>3.1.3</t>
  </si>
  <si>
    <t>3.1.4</t>
  </si>
  <si>
    <t>RASGO EM ALVENARIA PARA RAMAIS/ DISTRIBUIÇÃO COM DIÂMETROS MAIORES QUE 40 MM E MENORES OU IGUAIS A 75 MM. AF_05/2015</t>
  </si>
  <si>
    <t>3.1.5</t>
  </si>
  <si>
    <t>3.1.6</t>
  </si>
  <si>
    <t>3.1.7</t>
  </si>
  <si>
    <t>Ponto de tomada incluindo tomada 10A/250V, caixa elétrica, eletroduto, cabo 4mm², rasgo, quebra e chumbamento.</t>
  </si>
  <si>
    <t>Ponto de tomada incluindo tomada 20A/250V, caixa elétrica, eletroduto, cabo 4mm², rasgo, quebra e chumbamento.</t>
  </si>
  <si>
    <t>Disjuntor monopolar tipo DIN, corrente nominal de 25A - fornecimento e instalação. Af_04/2016</t>
  </si>
  <si>
    <t>Disjuntor bipolar tipo DIN, corrente nominal de 25A - fornecimento e instalação. Af_04/2016</t>
  </si>
  <si>
    <t>IFRR.03.005</t>
  </si>
  <si>
    <t>IFRR.03.006</t>
  </si>
  <si>
    <t>RASGO EM ALVENARIA PARA ELETRODUTOS COM DIAMETROS MENORES OU IGUAIS A 40 MM. AF_05/2015</t>
  </si>
  <si>
    <t>QUEBRA EM ALVENARIA PARA INSTALAÇÃO DE CAIXA DE TOMADA (4X4 OU 4X2). AF_05/2015</t>
  </si>
  <si>
    <t>CHUMBAMENTO LINEAR EM ALVENARIA PARA RAMAIS/DISTRIBUIÇÃO COM DIÂMETROS MENORES OU IGUAIS A 40 MM. AF_05/2015</t>
  </si>
  <si>
    <t>CAIXA RETANGULAR 4" X 2" MÉDIA (1,30 M DO PISO), PVC, INSTALADA EM PAREDE - FORNECIMENTO E INSTALAÇÃO. AF_12/2015</t>
  </si>
  <si>
    <t>TOMADA MÉDIA DE EMBUTIR (1 MÓDULO), 2P+T 10 A, INCLUINDO SUPORTE E PLACA - FORNECIMENTO E INSTALAÇÃO. AF_12/2015</t>
  </si>
  <si>
    <t>ELETRODUTO RÍGIDO ROSCÁVEL, PVC, DN 20 MM (1/2"), PARA CIRCUITOS TERMINAIS, INSTALADO EM PAREDE - FORNECIMENTO E INSTALAÇÃO. AF_12/2015</t>
  </si>
  <si>
    <t>Ponto de tomada residencial incluindo tomada 10A/250V, caixa elétrica, eletroduto, cabo 4mm², rasgo, quebra e chumbamento.</t>
  </si>
  <si>
    <t>Ponto de tomada residencial incluindo tomada 20A/250V, caixa elétrica, eletroduto, cabo 4mm², rasgo, quebra e chumbamento.</t>
  </si>
  <si>
    <t>TOMADA MÉDIA DE EMBUTIR (1 MÓDULO), 2P+T 20 A, INCLUINDO SUPORTE E PLACA - FORNECIMENTO E INSTALAÇÃO. AF_12/2015</t>
  </si>
  <si>
    <t>QUADRO DE DISTRIBUICAO DE ENERGIA EM CHAPA DE ACO GALVANIZADO, PARA 12 DISJUNTORES TERMOMAGNETICOS MONOPOLARES, COM BARRAMENTO TRIFASICO E NEUTRO - FORNECIMENTO E INSTALACAO</t>
  </si>
  <si>
    <t>Engenheiro de Obras Junior com encargos complementares (1 profissional, 10h semanais de trabalho)</t>
  </si>
  <si>
    <t>PERFIL UDC ("U" DOBRADO DE CHAPA) SIMPLES DE ACO LAMINADO, ASTM A36, 200 X 50 MM, E= 4,75 MM, 10,51 KG/M</t>
  </si>
  <si>
    <t>Cobertura provisória do corredor do prédio da Administração, em policarbonato 6,00m – fumé – estrutura em tubos galvanizados de 1” - largura de 2,10m, comprimento total de 20,3 m + 11,80 m + 14,70 m. Incluiso rufo de chapa metálica.</t>
  </si>
  <si>
    <t>Cobertura provisória do corredor do prédio da Administração, em policarbonato 6,00mm – fumé – estrutura em tubos galvanizados de 3/4” - largura de 2,10m, comprimento total de 20,3 + 11,80 m + 4,60. Incluiso rufo de chapa metálica. (este trecho  na parte oeste, onde também não haverá laje nessa primeira etapa)</t>
  </si>
  <si>
    <t>RUFO EM CHAPA DE AÇO GALVANIZADO NÚMERO 24, CORTE DE 25 CM, INCLUSO TRANSPORTE VERTICAL. AF_06/2016</t>
  </si>
  <si>
    <t>Fornecimento e Instalação de conjunto 1 luminária LED 200W, montada em poste metálico cônico reto, engastado - h=9m. Incluso poste, luminárias, cabos e acessórios e pintura do poste.</t>
  </si>
  <si>
    <t>Fornecimento e Instalação de conjunto 2 luminária LED 200W, montada em poste metálico cônico reto, engastado com suporte para 2 luminárias, h=9m. Incluso poste, luminárias, cabos e acessórios e pintura do poste.</t>
  </si>
  <si>
    <t>Fornecimento e Instalação de conjunto 1 luminária LED 200W, montada em poste metálico cônico reto, engastado, h=9m. Incluso poste, luminárias, cabos e acessórios e pintura do poste</t>
  </si>
  <si>
    <t>-</t>
  </si>
  <si>
    <t>DADOS DO CONTRATO</t>
  </si>
  <si>
    <t>CONTRATO</t>
  </si>
  <si>
    <t>TC 01/2018 - UASG 158152</t>
  </si>
  <si>
    <t>LOCAL / DATA</t>
  </si>
  <si>
    <t>O.S</t>
  </si>
  <si>
    <t>N.º 01/2018/PRODIN/DETEO</t>
  </si>
  <si>
    <t>Boa Vista - RR, 00/00/0000</t>
  </si>
  <si>
    <t>PRAZO INICIAL:</t>
  </si>
  <si>
    <t>PERÍODO MEDIÇÃO</t>
  </si>
  <si>
    <t>BDI GERAL:</t>
  </si>
  <si>
    <t>BDI DIFER.:</t>
  </si>
  <si>
    <t>PRAZO ATUALIZADO:</t>
  </si>
  <si>
    <t>01.05.2018 - 31.05.2018</t>
  </si>
  <si>
    <t>CONTRATADO</t>
  </si>
  <si>
    <t>MEDIÇÃO PERÍODO</t>
  </si>
  <si>
    <t>ACUMULADO</t>
  </si>
  <si>
    <t>PERCENT.</t>
  </si>
  <si>
    <t>QTD.</t>
  </si>
  <si>
    <t>VALOR TOTAL COM BDI</t>
  </si>
  <si>
    <t>PERCENTUAL DE EXECUÇÃO DOS CUSTOS DIRETO DA OBRA (NÃO INCLUSOS O ITEM 1 - DESPESAS INDIRETAS)</t>
  </si>
  <si>
    <t>RESUMO MEDIÇÃO PERÍODO</t>
  </si>
  <si>
    <t>VALOR TOTAL DA OBRA</t>
  </si>
  <si>
    <t>VALOR ACUMULADO</t>
  </si>
  <si>
    <t>VALOR MEDIÇÃO PERÍODO</t>
  </si>
  <si>
    <t>Assinatura Fiscalização</t>
  </si>
  <si>
    <t>ANEXO A3 -  PLANILHA DE ORÇAMENTO</t>
  </si>
  <si>
    <t>ANEXO A4 - COMPOSIÇÕES DE CUSTOS AUXILIARES</t>
  </si>
  <si>
    <t>ANEXO A5 - MEMÓRIA DE CÁLCULO</t>
  </si>
  <si>
    <t>ANEXO A6 - COMPOSIÇÃO ANALÍTICA DO BDI</t>
  </si>
  <si>
    <t>ANEXO A7 - COMPOSIÇÃO DOS ENCARGOS SOCIAIS</t>
  </si>
  <si>
    <t>ANEXO A8 - CURVA "ABC" DE SERVIÇOS</t>
  </si>
  <si>
    <t>ANEXO A10 -  MODELO PLANILHA DE MEDIÇÃO</t>
  </si>
  <si>
    <t>PROCESSO:</t>
  </si>
  <si>
    <t>Execução dos Serviços Remanescente da 1ª Etapa da Construção do Campus Boa Vista Zona Oeste do do IFRR</t>
  </si>
  <si>
    <t>23231.000147.2018-19</t>
  </si>
  <si>
    <t>BDI Difer.:</t>
  </si>
  <si>
    <t>BASE ORÇ.:</t>
  </si>
  <si>
    <t>SINAPI Desonerado RR Data-base 06/2018</t>
  </si>
  <si>
    <t>Rua Prof. Nonato Chacon, nº 1976, Bairro Laura Moreira (Conjunto Cidadão) - Boa Vista - RR</t>
  </si>
  <si>
    <t>4.3.3</t>
  </si>
  <si>
    <t>IFRR.04.004</t>
  </si>
  <si>
    <t>88267</t>
  </si>
  <si>
    <t>ENCANADOR OU BOMBEIRO HIDRÁULICO COM ENCARGOS COMPLEMENTARES</t>
  </si>
  <si>
    <t>0,1000000</t>
  </si>
  <si>
    <t>88316</t>
  </si>
  <si>
    <t>0,0300000</t>
  </si>
  <si>
    <t>3146</t>
  </si>
  <si>
    <t>FITA VEDA ROSCA EM ROLOS DE 18 MM X 10 M (L X C)</t>
  </si>
  <si>
    <t>0,0304000</t>
  </si>
  <si>
    <t>1,0000000</t>
  </si>
  <si>
    <t>TORNEIRA CROMADA DE MESA PARA LAVATORIO TEMPORIZADA PRESSAO BICA BAIXA</t>
  </si>
  <si>
    <t>Torneira cromada de mesa, 1/2" ou 3/4", para lavatório, bica baixa, temporizada, padrão médio - Fornecimento e instalação.</t>
  </si>
  <si>
    <t>v</t>
  </si>
  <si>
    <t>ALVENARIA DE VEDAÇÃO DE BLOCOS CERÂMICOS FURADOS NA HORIZONTAL DE 9X14X19CM (ESPESSURA 9CM) DE PAREDES COM ÁREA LÍQUIDA MENOR QUE 6M² SEM VÃOS E ARGAMASSA DE ASSENTAMENTO COM PREPARO EM BETONEIRA. AF_06/2014</t>
  </si>
  <si>
    <t>EMBOÇO, PARA RECEBIMENTO DE CERÂMICA, EM ARGAMASSA TRAÇO 1:2:8, PREPARO MECÂNICO COM BETONEIRA 400L, APLICADO MANUALMENTE EM FACES INTERNAS DE PAREDES, PARA AMBIENTE COM ÁREA MENOR QUE 5M2, ESPESSURA DE 20MM, COM EXECUÇÃO DE TALISCAS. AF_06/2014</t>
  </si>
  <si>
    <t>REVESTIMENTO CERÂMICO PARA PAREDES INTERNAS COM PLACAS TIPO ESMALTADA EXTRA DE DIMENSÕES 20X20 CM APLICADAS EM AMBIENTES DE ÁREA MENOR QUE 5 M² NA ALTURA INTEIRA DAS PAREDES. AF_06/2014</t>
  </si>
  <si>
    <t>37329</t>
  </si>
  <si>
    <t>REJUNTE EPOXI BRANCO</t>
  </si>
  <si>
    <t>4823</t>
  </si>
  <si>
    <t>MASSA PLASTICA PARA MARMORE/GRANITO</t>
  </si>
  <si>
    <t>88274</t>
  </si>
  <si>
    <t>MARMORISTA/GRANITEIRO COM ENCARGOS COMPLEMENTARES</t>
  </si>
  <si>
    <t>GRANITO PARA BANCADA, POLIDO, TIPO ANDORINHA/ QUARTZ/ CASTELO/ CORUMBA OU OUTROS EQUIVALENTES DA REGIAO, E= *2,5* CM</t>
  </si>
  <si>
    <t>Banco com tampo em granito, esp= 2.5cm, acabamento boleado duplo nas bordas, largura 40cm, altura 50cm, apoiado sobre muretas de alvenaria com revestimento cerâmico (padrão existente), espaçadas no máximo 1.5m, com apoios intermediários entre muretas de tubos de aço galvanizados chumbados na parede.</t>
  </si>
  <si>
    <t>Balcão em granito (DUAS PEÇAS) e=2,5cm, largura 55cm, comprimento 0,85m, com acabamento boleado duplo nas bordas, mão francesa em tubos de aço galvanizados 1.1/4".</t>
  </si>
  <si>
    <t>TOTAL POR METRO LINEAR</t>
  </si>
  <si>
    <t>TOTAL GERAL POR METRO LINEAR</t>
  </si>
  <si>
    <t>3.2.5</t>
  </si>
  <si>
    <t>BC3</t>
  </si>
  <si>
    <t>BC4</t>
  </si>
  <si>
    <t>BC5</t>
  </si>
  <si>
    <t>CANTONEIRA FERRO GALVANIZADO DE ABAS IGUAIS, 1.1/2" X 1/8" (L X E) , 1,83KG/M</t>
  </si>
  <si>
    <t>Banco com tampo em granito, esp= 2.5cm, acabamento boleado duplo nas bordas, largura 45cm, altura 50cm, apoiado sobre muretas de alvenaria com revestimento cerâmico (padrão existente), espaçadas no máximo 1.5m, com apoios intermediários entre muretas em cantoneiras abas iguais 1.1/2"x1/8" chumbados na parede. (Considerado para compor os serviços para balcão de 1.50m x 0.40m)</t>
  </si>
  <si>
    <t>Banco com tampo em granito, esp= 2.5cm, acabamento boleado duplo nas bordas, largura 45cm, altura 50cm, apoiado sobre muretas de alvenaria com revestimento cerâmico (padrão existente), espaçadas no máximo 1.5m, com apoios intermediários entre muretas em cantoneiras abas iguais 1.1/2"x1/8" chumbados na parede. (BC4 e BC5)</t>
  </si>
  <si>
    <t>Banco com tampo em granito, esp= 2.5cm, acabamento boleado duplo nas bordas, largura 45cm, altura 50cm, apoiado sobre muretas de alvenaria com revestimento cerâmico (padrão existente), espaçadas no máximo 1.5m, com apoios intermediários entre muretas em cantoneiras abas iguais 1.1/2"x1/8" chumbados na parede. (BC2 e BC3)</t>
  </si>
  <si>
    <t>4.3.4</t>
  </si>
  <si>
    <t>BC2</t>
  </si>
  <si>
    <t>IFRR.03.007</t>
  </si>
  <si>
    <t>ANEXO A9 - CRONOGRAMA FÍSICO-FINANCEIRO ORIENTATIVO</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</si>
</sst>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 #,##0.00_-;\-&quot;R$&quot;\ * #,##0.00_-;_-&quot;R$&quot;\ * &quot;-&quot;??_-;_-@_-"/>
    <numFmt numFmtId="43" formatCode="_-* #,##0.00_-;\-* #,##0.00_-;_-* &quot;-&quot;??_-;_-@_-"/>
    <numFmt numFmtId="164" formatCode="0.0000"/>
    <numFmt numFmtId="165" formatCode="#,##0.00_ ;[Red]\-#,##0.00\ "/>
    <numFmt numFmtId="166" formatCode="##,##0.00%;\-##,##0.00%;&quot;-&quot;"/>
    <numFmt numFmtId="167" formatCode="#,##0.00;\-#,##0.00;&quot;-&quot;"/>
    <numFmt numFmtId="168" formatCode="#,##0.00_ ;[Red]\-#,##0.00\ ;&quot;-&quot;"/>
    <numFmt numFmtId="169" formatCode="#,##0.00%;\-#,##0.00%;&quot;-&quot;"/>
    <numFmt numFmtId="170" formatCode="_(* #,##0.00_);_(* \(#,##0.00\);_(* &quot;-&quot;??_);_(@_)"/>
    <numFmt numFmtId="171" formatCode="0.00\ &quot;m²&quot;"/>
    <numFmt numFmtId="172" formatCode="0.00\ &quot;m&quot;"/>
    <numFmt numFmtId="173" formatCode="0.00\ &quot;Und&quot;"/>
    <numFmt numFmtId="174" formatCode="0.0000\ &quot;m&quot;"/>
    <numFmt numFmtId="175" formatCode="General\ &quot;und&quot;"/>
    <numFmt numFmtId="176" formatCode="0\ &quot;Und&quot;"/>
    <numFmt numFmtId="177" formatCode="0\ &quot;dias&quot;"/>
  </numFmts>
  <fonts count="48">
    <font>
      <sz val="11"/>
      <color theme="1"/>
      <name val="Calibri"/>
      <family val="2"/>
      <scheme val="minor"/>
    </font>
    <font>
      <sz val="11"/>
      <color rgb="FF000000"/>
      <name val="Arial1"/>
    </font>
    <font>
      <sz val="11"/>
      <color theme="1"/>
      <name val="Calibri"/>
      <family val="2"/>
      <scheme val="minor"/>
    </font>
    <font>
      <sz val="8"/>
      <color theme="1"/>
      <name val="Calibri"/>
      <family val="2"/>
      <scheme val="minor"/>
    </font>
    <font>
      <b/>
      <sz val="8"/>
      <color theme="1"/>
      <name val="Arial"/>
      <family val="2"/>
    </font>
    <font>
      <b/>
      <sz val="8"/>
      <name val="Arial"/>
      <family val="2"/>
    </font>
    <font>
      <sz val="8"/>
      <name val="Arial"/>
      <family val="2"/>
    </font>
    <font>
      <sz val="8"/>
      <color theme="1"/>
      <name val="Arial"/>
      <family val="2"/>
    </font>
    <font>
      <sz val="9"/>
      <name val="Arial"/>
      <family val="2"/>
    </font>
    <font>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7"/>
      <color theme="1"/>
      <name val="Arial"/>
      <family val="2"/>
    </font>
    <font>
      <sz val="7"/>
      <color theme="1"/>
      <name val="Calibri"/>
      <family val="2"/>
      <scheme val="minor"/>
    </font>
    <font>
      <sz val="7"/>
      <name val="Arial"/>
      <family val="2"/>
    </font>
    <font>
      <b/>
      <sz val="7"/>
      <name val="Arial"/>
      <family val="2"/>
    </font>
    <font>
      <sz val="10"/>
      <color theme="1"/>
      <name val="Arial"/>
      <family val="2"/>
    </font>
    <font>
      <u/>
      <sz val="10"/>
      <color theme="1"/>
      <name val="Arial"/>
      <family val="2"/>
    </font>
    <font>
      <sz val="7"/>
      <color theme="1"/>
      <name val="Arial"/>
      <family val="2"/>
    </font>
    <font>
      <sz val="7"/>
      <color rgb="FF000000"/>
      <name val="Arial"/>
      <family val="2"/>
    </font>
    <font>
      <b/>
      <sz val="10"/>
      <name val="Arial"/>
      <family val="2"/>
    </font>
    <font>
      <sz val="11"/>
      <color rgb="FF000000"/>
      <name val="Calibri"/>
      <family val="2"/>
      <scheme val="minor"/>
    </font>
    <font>
      <sz val="10"/>
      <name val="Cambria"/>
      <family val="1"/>
    </font>
    <font>
      <b/>
      <sz val="9"/>
      <name val="Arial"/>
      <family val="2"/>
    </font>
    <font>
      <b/>
      <sz val="9"/>
      <color theme="1"/>
      <name val="Arial"/>
      <family val="2"/>
    </font>
    <font>
      <sz val="10"/>
      <color theme="1"/>
      <name val="Calibri"/>
      <family val="2"/>
      <scheme val="minor"/>
    </font>
    <font>
      <sz val="7"/>
      <color rgb="FF0000CC"/>
      <name val="Calibri"/>
      <family val="2"/>
      <scheme val="minor"/>
    </font>
  </fonts>
  <fills count="29">
    <fill>
      <patternFill patternType="none"/>
    </fill>
    <fill>
      <patternFill patternType="gray125"/>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rgb="FFD9D9D9"/>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right style="thin">
        <color indexed="64"/>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rgb="FF000000"/>
      </top>
      <bottom style="thin">
        <color indexed="64"/>
      </bottom>
      <diagonal/>
    </border>
    <border>
      <left style="medium">
        <color indexed="64"/>
      </left>
      <right style="medium">
        <color indexed="64"/>
      </right>
      <top style="medium">
        <color indexed="64"/>
      </top>
      <bottom style="medium">
        <color indexed="64"/>
      </bottom>
      <diagonal/>
    </border>
  </borders>
  <cellStyleXfs count="90">
    <xf numFmtId="0" fontId="0" fillId="0" borderId="0"/>
    <xf numFmtId="0" fontId="1" fillId="0" borderId="0"/>
    <xf numFmtId="9" fontId="2" fillId="0" borderId="0" applyFont="0" applyFill="0" applyBorder="0" applyAlignment="0" applyProtection="0"/>
    <xf numFmtId="0" fontId="9"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8" borderId="0" applyNumberFormat="0" applyBorder="0" applyAlignment="0" applyProtection="0"/>
    <xf numFmtId="0" fontId="10" fillId="7"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2" borderId="0" applyNumberFormat="0" applyBorder="0" applyAlignment="0" applyProtection="0"/>
    <xf numFmtId="0" fontId="10" fillId="6"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7" borderId="0" applyNumberFormat="0" applyBorder="0" applyAlignment="0" applyProtection="0"/>
    <xf numFmtId="0" fontId="10" fillId="10" borderId="0" applyNumberFormat="0" applyBorder="0" applyAlignment="0" applyProtection="0"/>
    <xf numFmtId="0" fontId="10" fillId="14" borderId="0" applyNumberFormat="0" applyBorder="0" applyAlignment="0" applyProtection="0"/>
    <xf numFmtId="0" fontId="10" fillId="4" borderId="0" applyNumberFormat="0" applyBorder="0" applyAlignment="0" applyProtection="0"/>
    <xf numFmtId="0" fontId="10" fillId="7" borderId="0" applyNumberFormat="0" applyBorder="0" applyAlignment="0" applyProtection="0"/>
    <xf numFmtId="0" fontId="10" fillId="11" borderId="0" applyNumberFormat="0" applyBorder="0" applyAlignment="0" applyProtection="0"/>
    <xf numFmtId="0" fontId="11" fillId="15"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7" borderId="0" applyNumberFormat="0" applyBorder="0" applyAlignment="0" applyProtection="0"/>
    <xf numFmtId="0" fontId="11" fillId="19" borderId="0" applyNumberFormat="0" applyBorder="0" applyAlignment="0" applyProtection="0"/>
    <xf numFmtId="0" fontId="11" fillId="13" borderId="0" applyNumberFormat="0" applyBorder="0" applyAlignment="0" applyProtection="0"/>
    <xf numFmtId="0" fontId="11" fillId="4" borderId="0" applyNumberFormat="0" applyBorder="0" applyAlignment="0" applyProtection="0"/>
    <xf numFmtId="0" fontId="11" fillId="7" borderId="0" applyNumberFormat="0" applyBorder="0" applyAlignment="0" applyProtection="0"/>
    <xf numFmtId="0" fontId="11" fillId="1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2" fillId="4" borderId="0" applyNumberFormat="0" applyBorder="0" applyAlignment="0" applyProtection="0"/>
    <xf numFmtId="0" fontId="16" fillId="7" borderId="0" applyNumberFormat="0" applyBorder="0" applyAlignment="0" applyProtection="0"/>
    <xf numFmtId="0" fontId="13" fillId="23" borderId="15" applyNumberFormat="0" applyAlignment="0" applyProtection="0"/>
    <xf numFmtId="0" fontId="27" fillId="24" borderId="15" applyNumberFormat="0" applyAlignment="0" applyProtection="0"/>
    <xf numFmtId="0" fontId="14" fillId="25" borderId="16" applyNumberFormat="0" applyAlignment="0" applyProtection="0"/>
    <xf numFmtId="0" fontId="26" fillId="0" borderId="17" applyNumberFormat="0" applyFill="0" applyAlignment="0" applyProtection="0"/>
    <xf numFmtId="0" fontId="14" fillId="25" borderId="16" applyNumberFormat="0" applyAlignment="0" applyProtection="0"/>
    <xf numFmtId="0" fontId="11" fillId="26" borderId="0" applyNumberFormat="0" applyBorder="0" applyAlignment="0" applyProtection="0"/>
    <xf numFmtId="0" fontId="11" fillId="19" borderId="0" applyNumberFormat="0" applyBorder="0" applyAlignment="0" applyProtection="0"/>
    <xf numFmtId="0" fontId="11" fillId="13" borderId="0" applyNumberFormat="0" applyBorder="0" applyAlignment="0" applyProtection="0"/>
    <xf numFmtId="0" fontId="11" fillId="27" borderId="0" applyNumberFormat="0" applyBorder="0" applyAlignment="0" applyProtection="0"/>
    <xf numFmtId="0" fontId="11" fillId="17" borderId="0" applyNumberFormat="0" applyBorder="0" applyAlignment="0" applyProtection="0"/>
    <xf numFmtId="0" fontId="11" fillId="21" borderId="0" applyNumberFormat="0" applyBorder="0" applyAlignment="0" applyProtection="0"/>
    <xf numFmtId="0" fontId="20" fillId="14" borderId="15" applyNumberFormat="0" applyAlignment="0" applyProtection="0"/>
    <xf numFmtId="0" fontId="15" fillId="0" borderId="0" applyNumberFormat="0" applyFill="0" applyBorder="0" applyAlignment="0" applyProtection="0"/>
    <xf numFmtId="0" fontId="16" fillId="5" borderId="0" applyNumberFormat="0" applyBorder="0" applyAlignment="0" applyProtection="0"/>
    <xf numFmtId="0" fontId="17" fillId="0" borderId="18" applyNumberFormat="0" applyFill="0" applyAlignment="0" applyProtection="0"/>
    <xf numFmtId="0" fontId="18" fillId="0" borderId="19" applyNumberFormat="0" applyFill="0" applyAlignment="0" applyProtection="0"/>
    <xf numFmtId="0" fontId="19" fillId="0" borderId="20" applyNumberFormat="0" applyFill="0" applyAlignment="0" applyProtection="0"/>
    <xf numFmtId="0" fontId="19" fillId="0" borderId="0" applyNumberFormat="0" applyFill="0" applyBorder="0" applyAlignment="0" applyProtection="0"/>
    <xf numFmtId="0" fontId="12" fillId="6" borderId="0" applyNumberFormat="0" applyBorder="0" applyAlignment="0" applyProtection="0"/>
    <xf numFmtId="0" fontId="20" fillId="8" borderId="15" applyNumberFormat="0" applyAlignment="0" applyProtection="0"/>
    <xf numFmtId="0" fontId="21" fillId="0" borderId="21" applyNumberFormat="0" applyFill="0" applyAlignment="0" applyProtection="0"/>
    <xf numFmtId="0" fontId="28" fillId="14" borderId="0" applyNumberFormat="0" applyBorder="0" applyAlignment="0" applyProtection="0"/>
    <xf numFmtId="0" fontId="22" fillId="14" borderId="0" applyNumberFormat="0" applyBorder="0" applyAlignment="0" applyProtection="0"/>
    <xf numFmtId="0" fontId="9" fillId="11" borderId="22" applyNumberFormat="0" applyFont="0" applyAlignment="0" applyProtection="0"/>
    <xf numFmtId="0" fontId="10" fillId="11" borderId="22" applyNumberFormat="0" applyFont="0" applyAlignment="0" applyProtection="0"/>
    <xf numFmtId="0" fontId="23" fillId="23" borderId="23" applyNumberFormat="0" applyAlignment="0" applyProtection="0"/>
    <xf numFmtId="0" fontId="23" fillId="24" borderId="23" applyNumberFormat="0" applyAlignment="0" applyProtection="0"/>
    <xf numFmtId="0" fontId="26" fillId="0" borderId="0" applyNumberFormat="0" applyFill="0" applyBorder="0" applyAlignment="0" applyProtection="0"/>
    <xf numFmtId="0" fontId="15" fillId="0" borderId="0" applyNumberFormat="0" applyFill="0" applyBorder="0" applyAlignment="0" applyProtection="0"/>
    <xf numFmtId="0" fontId="24" fillId="0" borderId="0" applyNumberFormat="0" applyFill="0" applyBorder="0" applyAlignment="0" applyProtection="0"/>
    <xf numFmtId="0" fontId="29" fillId="0" borderId="0" applyNumberFormat="0" applyFill="0" applyBorder="0" applyAlignment="0" applyProtection="0"/>
    <xf numFmtId="0" fontId="30" fillId="0" borderId="24" applyNumberFormat="0" applyFill="0" applyAlignment="0" applyProtection="0"/>
    <xf numFmtId="0" fontId="31" fillId="0" borderId="25" applyNumberFormat="0" applyFill="0" applyAlignment="0" applyProtection="0"/>
    <xf numFmtId="0" fontId="32" fillId="0" borderId="26" applyNumberFormat="0" applyFill="0" applyAlignment="0" applyProtection="0"/>
    <xf numFmtId="0" fontId="32" fillId="0" borderId="0" applyNumberFormat="0" applyFill="0" applyBorder="0" applyAlignment="0" applyProtection="0"/>
    <xf numFmtId="0" fontId="25" fillId="0" borderId="27" applyNumberFormat="0" applyFill="0" applyAlignment="0" applyProtection="0"/>
    <xf numFmtId="0" fontId="26" fillId="0" borderId="0" applyNumberFormat="0" applyFill="0" applyBorder="0" applyAlignment="0" applyProtection="0"/>
    <xf numFmtId="0" fontId="42" fillId="0" borderId="0"/>
    <xf numFmtId="0" fontId="9" fillId="0" borderId="0"/>
    <xf numFmtId="0" fontId="2" fillId="0" borderId="0"/>
    <xf numFmtId="43" fontId="10" fillId="0" borderId="0" applyFont="0" applyFill="0" applyBorder="0" applyAlignment="0" applyProtection="0"/>
    <xf numFmtId="170" fontId="9" fillId="0" borderId="0" applyFont="0" applyFill="0" applyBorder="0" applyAlignment="0" applyProtection="0"/>
  </cellStyleXfs>
  <cellXfs count="464">
    <xf numFmtId="0" fontId="0" fillId="0" borderId="0" xfId="0"/>
    <xf numFmtId="0" fontId="0" fillId="0" borderId="0" xfId="0" applyAlignment="1">
      <alignment vertical="center"/>
    </xf>
    <xf numFmtId="0" fontId="0" fillId="0" borderId="0" xfId="0" applyAlignment="1">
      <alignment horizontal="center"/>
    </xf>
    <xf numFmtId="0" fontId="0" fillId="0" borderId="0" xfId="0" applyBorder="1" applyAlignment="1">
      <alignment vertical="center"/>
    </xf>
    <xf numFmtId="0" fontId="6" fillId="0" borderId="0" xfId="0" applyFont="1" applyFill="1" applyBorder="1" applyAlignment="1">
      <alignment vertical="center"/>
    </xf>
    <xf numFmtId="0" fontId="3" fillId="0" borderId="0" xfId="0" applyFont="1"/>
    <xf numFmtId="0" fontId="3" fillId="0" borderId="0" xfId="0" applyFont="1" applyFill="1" applyBorder="1"/>
    <xf numFmtId="0" fontId="3" fillId="0" borderId="0" xfId="0" applyFont="1" applyBorder="1"/>
    <xf numFmtId="0" fontId="34" fillId="0" borderId="0" xfId="0" applyFont="1" applyAlignment="1">
      <alignment vertical="center"/>
    </xf>
    <xf numFmtId="0" fontId="7" fillId="28" borderId="1" xfId="0" applyFont="1" applyFill="1" applyBorder="1" applyAlignment="1">
      <alignment horizontal="left" vertical="center" wrapText="1"/>
    </xf>
    <xf numFmtId="0" fontId="4" fillId="0" borderId="1" xfId="0" applyFont="1" applyBorder="1" applyAlignment="1">
      <alignment horizontal="left" vertical="center" wrapText="1"/>
    </xf>
    <xf numFmtId="0" fontId="7" fillId="0" borderId="1" xfId="0" applyFont="1" applyBorder="1" applyAlignment="1">
      <alignment horizontal="left" vertical="center" wrapText="1"/>
    </xf>
    <xf numFmtId="0" fontId="4" fillId="28" borderId="1" xfId="0" applyFont="1" applyFill="1" applyBorder="1" applyAlignment="1">
      <alignment horizontal="left" vertical="center" wrapText="1"/>
    </xf>
    <xf numFmtId="0" fontId="7" fillId="0" borderId="0" xfId="0" applyFont="1"/>
    <xf numFmtId="0" fontId="37" fillId="0" borderId="0" xfId="0" applyFont="1"/>
    <xf numFmtId="10" fontId="4" fillId="0" borderId="1" xfId="0" applyNumberFormat="1" applyFont="1" applyBorder="1" applyAlignment="1">
      <alignment horizontal="right" vertical="center" wrapText="1"/>
    </xf>
    <xf numFmtId="10" fontId="7" fillId="0" borderId="1" xfId="0" applyNumberFormat="1" applyFont="1" applyBorder="1" applyAlignment="1">
      <alignment horizontal="right" vertical="center" wrapText="1"/>
    </xf>
    <xf numFmtId="10" fontId="4" fillId="28" borderId="1" xfId="0" applyNumberFormat="1" applyFont="1" applyFill="1" applyBorder="1" applyAlignment="1">
      <alignment horizontal="right" vertical="center" wrapText="1"/>
    </xf>
    <xf numFmtId="0" fontId="37" fillId="0" borderId="0" xfId="0" applyFont="1" applyAlignment="1">
      <alignment wrapText="1"/>
    </xf>
    <xf numFmtId="0" fontId="37" fillId="0" borderId="0" xfId="0" applyFont="1" applyBorder="1" applyAlignment="1">
      <alignment vertical="top" wrapText="1"/>
    </xf>
    <xf numFmtId="0" fontId="7" fillId="0" borderId="1" xfId="0" applyFont="1" applyBorder="1" applyAlignment="1">
      <alignment horizontal="right" vertical="center" wrapText="1"/>
    </xf>
    <xf numFmtId="0" fontId="37" fillId="0" borderId="0" xfId="0" applyFont="1" applyBorder="1"/>
    <xf numFmtId="0" fontId="34" fillId="0" borderId="0" xfId="0" applyFont="1" applyBorder="1" applyAlignment="1">
      <alignment vertical="center"/>
    </xf>
    <xf numFmtId="0" fontId="0" fillId="0" borderId="0" xfId="0" applyAlignment="1">
      <alignment wrapText="1"/>
    </xf>
    <xf numFmtId="0" fontId="0" fillId="0" borderId="0" xfId="0" applyAlignment="1">
      <alignment horizontal="center" wrapText="1"/>
    </xf>
    <xf numFmtId="0" fontId="37" fillId="0" borderId="0" xfId="0" applyFont="1" applyBorder="1" applyAlignment="1">
      <alignment horizontal="left" vertical="top" wrapText="1"/>
    </xf>
    <xf numFmtId="0" fontId="7" fillId="28" borderId="1" xfId="0" applyFont="1" applyFill="1" applyBorder="1" applyAlignment="1">
      <alignment horizontal="center" vertical="center" wrapText="1"/>
    </xf>
    <xf numFmtId="0" fontId="35" fillId="0" borderId="1" xfId="0" applyFont="1" applyFill="1" applyBorder="1" applyAlignment="1">
      <alignment horizontal="right" vertical="center" wrapText="1"/>
    </xf>
    <xf numFmtId="0" fontId="35" fillId="0" borderId="6" xfId="0" applyFont="1" applyFill="1" applyBorder="1" applyAlignment="1">
      <alignment horizontal="center" vertical="center" wrapText="1"/>
    </xf>
    <xf numFmtId="0" fontId="40" fillId="0" borderId="1" xfId="0" applyFont="1" applyFill="1" applyBorder="1" applyAlignment="1">
      <alignment vertical="center" wrapText="1"/>
    </xf>
    <xf numFmtId="0" fontId="40" fillId="0" borderId="1" xfId="0" applyFont="1" applyFill="1" applyBorder="1" applyAlignment="1">
      <alignment horizontal="center" vertical="center"/>
    </xf>
    <xf numFmtId="0" fontId="40" fillId="0" borderId="1" xfId="0" applyFont="1" applyBorder="1" applyAlignment="1">
      <alignment vertical="center" wrapText="1"/>
    </xf>
    <xf numFmtId="0" fontId="40" fillId="0" borderId="1" xfId="0" applyFont="1" applyBorder="1" applyAlignment="1">
      <alignment horizontal="center" vertical="center"/>
    </xf>
    <xf numFmtId="0" fontId="40" fillId="0" borderId="1" xfId="0" applyFont="1" applyBorder="1" applyAlignment="1">
      <alignment horizontal="center" vertical="center" wrapText="1"/>
    </xf>
    <xf numFmtId="0" fontId="40" fillId="0" borderId="1" xfId="0" applyFont="1" applyFill="1" applyBorder="1" applyAlignment="1">
      <alignment horizontal="center" vertical="center" wrapText="1"/>
    </xf>
    <xf numFmtId="0" fontId="39" fillId="0" borderId="0" xfId="0" applyFont="1" applyBorder="1" applyAlignment="1">
      <alignment horizontal="left" vertical="top" wrapText="1"/>
    </xf>
    <xf numFmtId="0" fontId="39" fillId="0" borderId="0" xfId="0" applyFont="1" applyBorder="1" applyAlignment="1">
      <alignment vertical="top"/>
    </xf>
    <xf numFmtId="0" fontId="39" fillId="0" borderId="0" xfId="0" applyFont="1" applyBorder="1" applyAlignment="1">
      <alignment vertical="top" wrapText="1"/>
    </xf>
    <xf numFmtId="2" fontId="39" fillId="0" borderId="0" xfId="0" applyNumberFormat="1" applyFont="1" applyBorder="1" applyAlignment="1">
      <alignment horizontal="right" vertical="top"/>
    </xf>
    <xf numFmtId="0" fontId="39" fillId="0" borderId="0" xfId="0" applyFont="1" applyBorder="1" applyAlignment="1">
      <alignment horizontal="right" vertical="top"/>
    </xf>
    <xf numFmtId="0" fontId="34" fillId="0" borderId="0" xfId="0" applyFont="1" applyAlignment="1">
      <alignment horizontal="center" vertical="center"/>
    </xf>
    <xf numFmtId="0" fontId="34" fillId="0" borderId="0" xfId="0" applyFont="1" applyAlignment="1">
      <alignment horizontal="center" vertical="center" wrapText="1"/>
    </xf>
    <xf numFmtId="2" fontId="34" fillId="0" borderId="0" xfId="0" applyNumberFormat="1" applyFont="1" applyAlignment="1">
      <alignment horizontal="right" vertical="center"/>
    </xf>
    <xf numFmtId="0" fontId="34" fillId="0" borderId="0" xfId="0" applyFont="1" applyAlignment="1">
      <alignment horizontal="right" vertical="center"/>
    </xf>
    <xf numFmtId="0" fontId="34" fillId="0" borderId="0" xfId="0" applyFont="1" applyAlignment="1">
      <alignment vertical="center" wrapText="1"/>
    </xf>
    <xf numFmtId="0" fontId="39" fillId="0" borderId="30" xfId="0" applyFont="1" applyBorder="1" applyAlignment="1">
      <alignment horizontal="left" vertical="top" wrapText="1"/>
    </xf>
    <xf numFmtId="0" fontId="39" fillId="0" borderId="31" xfId="0" applyFont="1" applyBorder="1" applyAlignment="1">
      <alignment horizontal="left" vertical="top" wrapText="1"/>
    </xf>
    <xf numFmtId="0" fontId="39" fillId="0" borderId="10" xfId="0" applyFont="1" applyBorder="1" applyAlignment="1">
      <alignment horizontal="left" vertical="top" wrapText="1"/>
    </xf>
    <xf numFmtId="0" fontId="39" fillId="0" borderId="29" xfId="0" applyFont="1" applyBorder="1" applyAlignment="1">
      <alignment horizontal="left" vertical="top" wrapText="1"/>
    </xf>
    <xf numFmtId="0" fontId="39" fillId="0" borderId="9" xfId="0" applyFont="1" applyBorder="1" applyAlignment="1">
      <alignment horizontal="left" vertical="top" wrapText="1"/>
    </xf>
    <xf numFmtId="49" fontId="35" fillId="0" borderId="1" xfId="0" applyNumberFormat="1" applyFont="1" applyFill="1" applyBorder="1" applyAlignment="1">
      <alignment horizontal="left" vertical="center" wrapText="1"/>
    </xf>
    <xf numFmtId="49" fontId="35" fillId="0" borderId="3" xfId="0" applyNumberFormat="1" applyFont="1" applyFill="1" applyBorder="1" applyAlignment="1">
      <alignment horizontal="left" vertical="center" wrapText="1"/>
    </xf>
    <xf numFmtId="49" fontId="39" fillId="2" borderId="1" xfId="0" applyNumberFormat="1" applyFont="1" applyFill="1" applyBorder="1" applyAlignment="1">
      <alignment horizontal="left" vertical="center"/>
    </xf>
    <xf numFmtId="49" fontId="39" fillId="0" borderId="0" xfId="0" applyNumberFormat="1" applyFont="1" applyBorder="1" applyAlignment="1">
      <alignment horizontal="left" vertical="top" wrapText="1"/>
    </xf>
    <xf numFmtId="49" fontId="39" fillId="0" borderId="29" xfId="0" applyNumberFormat="1" applyFont="1" applyBorder="1" applyAlignment="1">
      <alignment horizontal="left" vertical="top" wrapText="1"/>
    </xf>
    <xf numFmtId="49" fontId="39" fillId="0" borderId="0" xfId="0" applyNumberFormat="1" applyFont="1" applyBorder="1" applyAlignment="1">
      <alignment vertical="top"/>
    </xf>
    <xf numFmtId="49" fontId="34" fillId="0" borderId="0" xfId="0" applyNumberFormat="1" applyFont="1" applyAlignment="1">
      <alignment horizontal="center" vertical="center"/>
    </xf>
    <xf numFmtId="0" fontId="35" fillId="2" borderId="4" xfId="0" applyFont="1" applyFill="1" applyBorder="1" applyAlignment="1">
      <alignment horizontal="center" vertical="center"/>
    </xf>
    <xf numFmtId="2" fontId="33" fillId="2" borderId="1" xfId="0" applyNumberFormat="1" applyFont="1" applyFill="1" applyBorder="1" applyAlignment="1">
      <alignment horizontal="center" vertical="center" wrapText="1"/>
    </xf>
    <xf numFmtId="0" fontId="39" fillId="2" borderId="1" xfId="0" applyFont="1" applyFill="1" applyBorder="1" applyAlignment="1">
      <alignment horizontal="right" vertical="center"/>
    </xf>
    <xf numFmtId="0" fontId="39" fillId="2" borderId="1" xfId="0" applyFont="1" applyFill="1" applyBorder="1" applyAlignment="1">
      <alignment vertical="center" wrapText="1"/>
    </xf>
    <xf numFmtId="0" fontId="39" fillId="2" borderId="1" xfId="0" applyFont="1" applyFill="1" applyBorder="1" applyAlignment="1">
      <alignment horizontal="center" vertical="center"/>
    </xf>
    <xf numFmtId="165" fontId="39" fillId="2" borderId="1" xfId="0" applyNumberFormat="1" applyFont="1" applyFill="1" applyBorder="1" applyAlignment="1">
      <alignment horizontal="right" vertical="center" wrapText="1"/>
    </xf>
    <xf numFmtId="165" fontId="35" fillId="2" borderId="1" xfId="0" applyNumberFormat="1" applyFont="1" applyFill="1" applyBorder="1" applyAlignment="1">
      <alignment horizontal="right" vertical="center" wrapText="1"/>
    </xf>
    <xf numFmtId="165" fontId="35" fillId="0" borderId="6" xfId="0" applyNumberFormat="1" applyFont="1" applyFill="1" applyBorder="1" applyAlignment="1">
      <alignment horizontal="right" vertical="center" wrapText="1"/>
    </xf>
    <xf numFmtId="165" fontId="35" fillId="0" borderId="1" xfId="0" applyNumberFormat="1" applyFont="1" applyFill="1" applyBorder="1" applyAlignment="1">
      <alignment horizontal="right" vertical="center" wrapText="1"/>
    </xf>
    <xf numFmtId="165" fontId="40" fillId="0" borderId="1" xfId="0" applyNumberFormat="1" applyFont="1" applyFill="1" applyBorder="1" applyAlignment="1">
      <alignment horizontal="right" vertical="center" wrapText="1"/>
    </xf>
    <xf numFmtId="165" fontId="35" fillId="0" borderId="2" xfId="0" applyNumberFormat="1" applyFont="1" applyFill="1" applyBorder="1" applyAlignment="1">
      <alignment horizontal="right" vertical="center" wrapText="1"/>
    </xf>
    <xf numFmtId="165" fontId="40" fillId="0" borderId="1" xfId="0" applyNumberFormat="1" applyFont="1" applyBorder="1" applyAlignment="1">
      <alignment horizontal="right" vertical="center" wrapText="1"/>
    </xf>
    <xf numFmtId="165" fontId="35" fillId="0" borderId="2" xfId="0" applyNumberFormat="1" applyFont="1" applyBorder="1" applyAlignment="1">
      <alignment horizontal="right" vertical="center" wrapText="1"/>
    </xf>
    <xf numFmtId="165" fontId="35" fillId="2" borderId="1" xfId="0" applyNumberFormat="1" applyFont="1" applyFill="1" applyBorder="1" applyAlignment="1">
      <alignment horizontal="right" vertical="center"/>
    </xf>
    <xf numFmtId="165" fontId="35" fillId="0" borderId="1" xfId="0" applyNumberFormat="1" applyFont="1" applyFill="1" applyBorder="1" applyAlignment="1">
      <alignment horizontal="right" vertical="center"/>
    </xf>
    <xf numFmtId="165" fontId="36" fillId="2" borderId="1" xfId="0" applyNumberFormat="1" applyFont="1" applyFill="1" applyBorder="1" applyAlignment="1">
      <alignment horizontal="right" vertical="center"/>
    </xf>
    <xf numFmtId="0" fontId="36" fillId="2" borderId="3" xfId="0" applyFont="1" applyFill="1" applyBorder="1" applyAlignment="1">
      <alignment horizontal="center" vertical="center"/>
    </xf>
    <xf numFmtId="0" fontId="36" fillId="2" borderId="11" xfId="0" applyFont="1" applyFill="1" applyBorder="1" applyAlignment="1">
      <alignment horizontal="center" vertical="center"/>
    </xf>
    <xf numFmtId="49" fontId="33" fillId="2" borderId="8" xfId="0" applyNumberFormat="1" applyFont="1" applyFill="1" applyBorder="1" applyAlignment="1">
      <alignment horizontal="center" vertical="center" wrapText="1"/>
    </xf>
    <xf numFmtId="0" fontId="33" fillId="2" borderId="8" xfId="0" applyFont="1" applyFill="1" applyBorder="1" applyAlignment="1">
      <alignment horizontal="center" vertical="center" wrapText="1"/>
    </xf>
    <xf numFmtId="2" fontId="33" fillId="2" borderId="8" xfId="0" applyNumberFormat="1" applyFont="1" applyFill="1" applyBorder="1" applyAlignment="1">
      <alignment horizontal="center" vertical="center" wrapText="1"/>
    </xf>
    <xf numFmtId="0" fontId="36" fillId="2" borderId="4" xfId="0" applyFont="1" applyFill="1" applyBorder="1" applyAlignment="1">
      <alignment horizontal="center" vertical="center"/>
    </xf>
    <xf numFmtId="10" fontId="35" fillId="2" borderId="4" xfId="2" applyNumberFormat="1" applyFont="1" applyFill="1" applyBorder="1" applyAlignment="1">
      <alignment horizontal="center" vertical="center"/>
    </xf>
    <xf numFmtId="10" fontId="35" fillId="2" borderId="2" xfId="2" applyNumberFormat="1" applyFont="1" applyFill="1" applyBorder="1" applyAlignment="1">
      <alignment horizontal="center" vertical="center"/>
    </xf>
    <xf numFmtId="10" fontId="35" fillId="0" borderId="6" xfId="2" applyNumberFormat="1" applyFont="1" applyFill="1" applyBorder="1" applyAlignment="1">
      <alignment horizontal="center" vertical="center"/>
    </xf>
    <xf numFmtId="0" fontId="8" fillId="2" borderId="1" xfId="0" applyFont="1" applyFill="1" applyBorder="1" applyAlignment="1">
      <alignment vertical="center"/>
    </xf>
    <xf numFmtId="0" fontId="6" fillId="0" borderId="0" xfId="0" applyFont="1" applyBorder="1" applyAlignment="1">
      <alignment vertical="top"/>
    </xf>
    <xf numFmtId="0" fontId="6" fillId="0" borderId="30" xfId="0" applyFont="1" applyBorder="1" applyAlignment="1">
      <alignment vertical="top"/>
    </xf>
    <xf numFmtId="0" fontId="6" fillId="0" borderId="31" xfId="0" applyFont="1" applyBorder="1" applyAlignment="1">
      <alignment vertical="top"/>
    </xf>
    <xf numFmtId="0" fontId="37" fillId="0" borderId="30" xfId="0" applyFont="1" applyBorder="1"/>
    <xf numFmtId="0" fontId="37" fillId="0" borderId="31" xfId="0" applyFont="1" applyBorder="1"/>
    <xf numFmtId="0" fontId="37" fillId="0" borderId="10" xfId="0" applyFont="1" applyBorder="1"/>
    <xf numFmtId="0" fontId="37" fillId="0" borderId="29" xfId="0" applyFont="1" applyBorder="1"/>
    <xf numFmtId="0" fontId="37" fillId="0" borderId="9" xfId="0" applyFont="1" applyBorder="1"/>
    <xf numFmtId="4" fontId="35" fillId="2" borderId="1" xfId="0" applyNumberFormat="1" applyFont="1" applyFill="1" applyBorder="1" applyAlignment="1">
      <alignment horizontal="center" vertical="center" wrapText="1"/>
    </xf>
    <xf numFmtId="4" fontId="35" fillId="2" borderId="3" xfId="0" applyNumberFormat="1" applyFont="1" applyFill="1" applyBorder="1" applyAlignment="1">
      <alignment horizontal="center" vertical="center" wrapText="1"/>
    </xf>
    <xf numFmtId="0" fontId="35" fillId="0" borderId="1" xfId="0" applyFont="1" applyBorder="1" applyAlignment="1">
      <alignment horizontal="left" vertical="center" wrapText="1"/>
    </xf>
    <xf numFmtId="0" fontId="35" fillId="0" borderId="1" xfId="0" applyFont="1" applyBorder="1" applyAlignment="1">
      <alignment horizontal="center" vertical="center" wrapText="1"/>
    </xf>
    <xf numFmtId="164" fontId="35" fillId="0" borderId="1" xfId="0" applyNumberFormat="1" applyFont="1" applyBorder="1" applyAlignment="1">
      <alignment horizontal="center" vertical="center" wrapText="1"/>
    </xf>
    <xf numFmtId="0" fontId="6" fillId="0" borderId="31" xfId="0" applyFont="1" applyFill="1" applyBorder="1" applyAlignment="1">
      <alignment vertical="center"/>
    </xf>
    <xf numFmtId="10" fontId="35" fillId="0" borderId="1" xfId="2" applyNumberFormat="1" applyFont="1" applyFill="1" applyBorder="1" applyAlignment="1">
      <alignment horizontal="center" vertical="center"/>
    </xf>
    <xf numFmtId="4" fontId="36" fillId="0" borderId="0" xfId="0" applyNumberFormat="1" applyFont="1" applyFill="1" applyBorder="1" applyAlignment="1">
      <alignment horizontal="right" vertical="center" wrapText="1"/>
    </xf>
    <xf numFmtId="0" fontId="0" fillId="0" borderId="0" xfId="0" applyFill="1" applyBorder="1" applyAlignment="1">
      <alignment wrapText="1"/>
    </xf>
    <xf numFmtId="0" fontId="0" fillId="0" borderId="0" xfId="0" applyFill="1" applyBorder="1"/>
    <xf numFmtId="0" fontId="0" fillId="0" borderId="31" xfId="0" applyFill="1" applyBorder="1"/>
    <xf numFmtId="0" fontId="0" fillId="0" borderId="0" xfId="0" applyBorder="1" applyAlignment="1">
      <alignment wrapText="1"/>
    </xf>
    <xf numFmtId="0" fontId="0" fillId="0" borderId="0" xfId="0" applyBorder="1"/>
    <xf numFmtId="0" fontId="0" fillId="0" borderId="31" xfId="0" applyBorder="1"/>
    <xf numFmtId="0" fontId="0" fillId="0" borderId="29" xfId="0" applyBorder="1" applyAlignment="1">
      <alignment horizontal="center" wrapText="1"/>
    </xf>
    <xf numFmtId="0" fontId="0" fillId="0" borderId="29" xfId="0" applyBorder="1" applyAlignment="1">
      <alignment horizontal="center"/>
    </xf>
    <xf numFmtId="0" fontId="0" fillId="0" borderId="9" xfId="0" applyBorder="1" applyAlignment="1">
      <alignment horizontal="center"/>
    </xf>
    <xf numFmtId="0" fontId="35" fillId="0" borderId="1" xfId="0" applyFont="1" applyFill="1" applyBorder="1" applyAlignment="1">
      <alignment horizontal="center" vertical="center" wrapText="1"/>
    </xf>
    <xf numFmtId="165" fontId="35" fillId="0" borderId="3" xfId="0" applyNumberFormat="1" applyFont="1" applyBorder="1" applyAlignment="1">
      <alignment horizontal="right" vertical="center" wrapText="1"/>
    </xf>
    <xf numFmtId="165" fontId="36" fillId="0" borderId="1" xfId="0" applyNumberFormat="1" applyFont="1" applyFill="1" applyBorder="1" applyAlignment="1">
      <alignment horizontal="right" vertical="center" wrapText="1"/>
    </xf>
    <xf numFmtId="165" fontId="36" fillId="2" borderId="1" xfId="0" applyNumberFormat="1" applyFont="1" applyFill="1" applyBorder="1" applyAlignment="1">
      <alignment horizontal="right" vertical="center" wrapText="1"/>
    </xf>
    <xf numFmtId="10" fontId="35" fillId="0" borderId="1" xfId="2" applyNumberFormat="1" applyFont="1" applyFill="1" applyBorder="1" applyAlignment="1">
      <alignment horizontal="right" vertical="center"/>
    </xf>
    <xf numFmtId="0" fontId="34" fillId="0" borderId="0" xfId="0" applyFont="1" applyBorder="1" applyAlignment="1">
      <alignment horizontal="left" vertical="center"/>
    </xf>
    <xf numFmtId="0" fontId="34" fillId="0" borderId="31" xfId="0" applyFont="1" applyBorder="1" applyAlignment="1">
      <alignment horizontal="left" vertical="center"/>
    </xf>
    <xf numFmtId="0" fontId="34" fillId="0" borderId="29" xfId="0" applyFont="1" applyBorder="1" applyAlignment="1">
      <alignment horizontal="left" vertical="center"/>
    </xf>
    <xf numFmtId="0" fontId="34" fillId="0" borderId="9" xfId="0" applyFont="1" applyBorder="1" applyAlignment="1">
      <alignment horizontal="left" vertical="center"/>
    </xf>
    <xf numFmtId="0" fontId="6" fillId="0" borderId="1" xfId="0" applyFont="1" applyFill="1" applyBorder="1" applyAlignment="1">
      <alignment horizontal="center" vertical="center"/>
    </xf>
    <xf numFmtId="0" fontId="35" fillId="0" borderId="0" xfId="0" applyFont="1" applyFill="1" applyBorder="1" applyAlignment="1">
      <alignment vertical="center"/>
    </xf>
    <xf numFmtId="0" fontId="39" fillId="0" borderId="0" xfId="0" applyFont="1"/>
    <xf numFmtId="0" fontId="36" fillId="2" borderId="1" xfId="0" applyFont="1" applyFill="1" applyBorder="1" applyAlignment="1">
      <alignment horizontal="center" vertical="center"/>
    </xf>
    <xf numFmtId="0" fontId="36" fillId="0" borderId="1" xfId="0" applyFont="1" applyFill="1" applyBorder="1" applyAlignment="1">
      <alignment horizontal="center" vertical="center"/>
    </xf>
    <xf numFmtId="0" fontId="35" fillId="0" borderId="1" xfId="0" applyFont="1" applyFill="1" applyBorder="1" applyAlignment="1">
      <alignment horizontal="center" vertical="center"/>
    </xf>
    <xf numFmtId="0" fontId="33" fillId="2" borderId="6" xfId="0" applyFont="1" applyFill="1" applyBorder="1" applyAlignment="1">
      <alignment horizontal="center" vertical="center"/>
    </xf>
    <xf numFmtId="0" fontId="33" fillId="2" borderId="6" xfId="0" applyFont="1" applyFill="1" applyBorder="1" applyAlignment="1">
      <alignment horizontal="left" vertical="center"/>
    </xf>
    <xf numFmtId="0" fontId="33" fillId="2" borderId="1" xfId="0" applyFont="1" applyFill="1" applyBorder="1" applyAlignment="1">
      <alignment horizontal="center" vertical="center"/>
    </xf>
    <xf numFmtId="0" fontId="39" fillId="0" borderId="0" xfId="0" applyFont="1" applyFill="1" applyBorder="1" applyAlignment="1">
      <alignment horizontal="left"/>
    </xf>
    <xf numFmtId="0" fontId="39" fillId="0" borderId="0" xfId="0" applyFont="1" applyFill="1" applyBorder="1"/>
    <xf numFmtId="166" fontId="39" fillId="0" borderId="6" xfId="2" applyNumberFormat="1" applyFont="1" applyFill="1" applyBorder="1" applyAlignment="1">
      <alignment horizontal="right" vertical="center"/>
    </xf>
    <xf numFmtId="167" fontId="39" fillId="0" borderId="8" xfId="0" applyNumberFormat="1" applyFont="1" applyBorder="1" applyAlignment="1">
      <alignment horizontal="right"/>
    </xf>
    <xf numFmtId="4" fontId="39" fillId="0" borderId="0" xfId="0" applyNumberFormat="1" applyFont="1" applyFill="1" applyBorder="1" applyAlignment="1">
      <alignment horizontal="left"/>
    </xf>
    <xf numFmtId="166" fontId="39" fillId="0" borderId="7" xfId="2" applyNumberFormat="1" applyFont="1" applyFill="1" applyBorder="1" applyAlignment="1">
      <alignment horizontal="right" vertical="center"/>
    </xf>
    <xf numFmtId="167" fontId="39" fillId="0" borderId="7" xfId="0" applyNumberFormat="1" applyFont="1" applyBorder="1" applyAlignment="1">
      <alignment horizontal="right"/>
    </xf>
    <xf numFmtId="0" fontId="33" fillId="2" borderId="1" xfId="0" applyFont="1" applyFill="1" applyBorder="1" applyAlignment="1">
      <alignment horizontal="left" vertical="center"/>
    </xf>
    <xf numFmtId="168" fontId="39" fillId="0" borderId="8" xfId="0" applyNumberFormat="1" applyFont="1" applyBorder="1" applyAlignment="1">
      <alignment horizontal="right" vertical="center"/>
    </xf>
    <xf numFmtId="0" fontId="39" fillId="0" borderId="0" xfId="0" applyFont="1" applyAlignment="1">
      <alignment horizontal="left"/>
    </xf>
    <xf numFmtId="0" fontId="39" fillId="0" borderId="0" xfId="0" applyFont="1" applyBorder="1"/>
    <xf numFmtId="168" fontId="39" fillId="0" borderId="1" xfId="0" applyNumberFormat="1" applyFont="1" applyBorder="1" applyAlignment="1">
      <alignment horizontal="right" vertical="center"/>
    </xf>
    <xf numFmtId="10" fontId="39" fillId="0" borderId="0" xfId="0" applyNumberFormat="1" applyFont="1" applyBorder="1"/>
    <xf numFmtId="169" fontId="39" fillId="0" borderId="1" xfId="0" applyNumberFormat="1" applyFont="1" applyBorder="1"/>
    <xf numFmtId="169" fontId="39" fillId="0" borderId="1" xfId="2" applyNumberFormat="1" applyFont="1" applyBorder="1"/>
    <xf numFmtId="2" fontId="39" fillId="0" borderId="0" xfId="0" applyNumberFormat="1" applyFont="1" applyBorder="1"/>
    <xf numFmtId="0" fontId="39" fillId="0" borderId="30" xfId="0" applyFont="1" applyBorder="1" applyAlignment="1">
      <alignment horizontal="center" vertical="center"/>
    </xf>
    <xf numFmtId="10" fontId="39" fillId="0" borderId="31" xfId="0" applyNumberFormat="1" applyFont="1" applyBorder="1"/>
    <xf numFmtId="4" fontId="39" fillId="0" borderId="0" xfId="0" applyNumberFormat="1" applyFont="1" applyFill="1" applyBorder="1"/>
    <xf numFmtId="4" fontId="39" fillId="0" borderId="31" xfId="0" applyNumberFormat="1" applyFont="1" applyFill="1" applyBorder="1"/>
    <xf numFmtId="0" fontId="39" fillId="0" borderId="31" xfId="0" applyFont="1" applyFill="1" applyBorder="1"/>
    <xf numFmtId="0" fontId="39" fillId="0" borderId="10" xfId="0" applyFont="1" applyBorder="1" applyAlignment="1">
      <alignment horizontal="center" vertical="center"/>
    </xf>
    <xf numFmtId="0" fontId="39" fillId="0" borderId="29" xfId="0" applyFont="1" applyBorder="1"/>
    <xf numFmtId="10" fontId="39" fillId="0" borderId="29" xfId="2" applyNumberFormat="1" applyFont="1" applyFill="1" applyBorder="1" applyAlignment="1">
      <alignment horizontal="right" vertical="center"/>
    </xf>
    <xf numFmtId="10" fontId="39" fillId="0" borderId="9" xfId="2" applyNumberFormat="1" applyFont="1" applyFill="1" applyBorder="1" applyAlignment="1">
      <alignment horizontal="right" vertical="center"/>
    </xf>
    <xf numFmtId="0" fontId="39" fillId="0" borderId="0" xfId="0" applyFont="1" applyAlignment="1">
      <alignment horizontal="center" vertical="center"/>
    </xf>
    <xf numFmtId="4" fontId="36" fillId="0" borderId="29" xfId="0" applyNumberFormat="1" applyFont="1" applyFill="1" applyBorder="1" applyAlignment="1">
      <alignment horizontal="right" vertical="center" wrapText="1"/>
    </xf>
    <xf numFmtId="4" fontId="36" fillId="0" borderId="9" xfId="0" applyNumberFormat="1" applyFont="1" applyFill="1" applyBorder="1" applyAlignment="1">
      <alignment horizontal="right" vertical="center" wrapText="1"/>
    </xf>
    <xf numFmtId="165" fontId="36" fillId="0" borderId="31" xfId="0" applyNumberFormat="1" applyFont="1" applyFill="1" applyBorder="1" applyAlignment="1">
      <alignment horizontal="right" vertical="center" wrapText="1"/>
    </xf>
    <xf numFmtId="0" fontId="39" fillId="0" borderId="30" xfId="0" applyFont="1" applyBorder="1" applyAlignment="1">
      <alignment horizontal="left" vertical="top" wrapText="1"/>
    </xf>
    <xf numFmtId="0" fontId="39" fillId="0" borderId="0" xfId="0" applyFont="1" applyBorder="1" applyAlignment="1">
      <alignment horizontal="left" vertical="top" wrapText="1"/>
    </xf>
    <xf numFmtId="0" fontId="39" fillId="0" borderId="31" xfId="0" applyFont="1" applyBorder="1" applyAlignment="1">
      <alignment horizontal="left" vertical="top" wrapText="1"/>
    </xf>
    <xf numFmtId="17" fontId="35" fillId="0" borderId="6" xfId="2" applyNumberFormat="1" applyFont="1" applyFill="1" applyBorder="1" applyAlignment="1">
      <alignment horizontal="center" vertical="center"/>
    </xf>
    <xf numFmtId="0" fontId="35" fillId="0" borderId="1" xfId="0" applyFont="1" applyFill="1" applyBorder="1" applyAlignment="1">
      <alignment horizontal="left" vertical="center"/>
    </xf>
    <xf numFmtId="0" fontId="5" fillId="0" borderId="0"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xf>
    <xf numFmtId="0" fontId="35" fillId="0" borderId="1" xfId="0" applyNumberFormat="1" applyFont="1" applyBorder="1" applyAlignment="1">
      <alignment horizontal="right" vertical="center" wrapText="1"/>
    </xf>
    <xf numFmtId="0" fontId="6" fillId="0" borderId="0" xfId="0" applyFont="1" applyFill="1" applyBorder="1" applyAlignment="1">
      <alignment horizontal="center" vertical="center"/>
    </xf>
    <xf numFmtId="0" fontId="6" fillId="0" borderId="12" xfId="0" applyFont="1" applyFill="1" applyBorder="1" applyAlignment="1">
      <alignment vertical="center"/>
    </xf>
    <xf numFmtId="10" fontId="6" fillId="0" borderId="1"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5" fillId="0" borderId="0" xfId="0" applyFont="1" applyFill="1" applyBorder="1" applyAlignment="1">
      <alignment vertical="center"/>
    </xf>
    <xf numFmtId="1" fontId="5" fillId="0" borderId="0" xfId="0" applyNumberFormat="1" applyFont="1" applyFill="1" applyBorder="1" applyAlignment="1">
      <alignment vertical="center"/>
    </xf>
    <xf numFmtId="0" fontId="0" fillId="0" borderId="0" xfId="0" applyAlignment="1"/>
    <xf numFmtId="0" fontId="6" fillId="0" borderId="1" xfId="0" applyFont="1" applyFill="1" applyBorder="1" applyAlignment="1">
      <alignment horizontal="center" vertical="center" wrapText="1"/>
    </xf>
    <xf numFmtId="0" fontId="5" fillId="0" borderId="0" xfId="0" applyFont="1" applyFill="1" applyBorder="1" applyAlignment="1">
      <alignment horizontal="left" vertical="center"/>
    </xf>
    <xf numFmtId="0" fontId="5" fillId="2" borderId="3" xfId="0" applyFont="1" applyFill="1" applyBorder="1" applyAlignment="1">
      <alignment vertical="center"/>
    </xf>
    <xf numFmtId="0" fontId="5" fillId="2" borderId="3" xfId="0" applyFont="1" applyFill="1" applyBorder="1" applyAlignment="1">
      <alignment horizontal="center" vertical="center"/>
    </xf>
    <xf numFmtId="0" fontId="5" fillId="2" borderId="3" xfId="0" applyFont="1" applyFill="1" applyBorder="1" applyAlignment="1">
      <alignment horizontal="left" vertical="center"/>
    </xf>
    <xf numFmtId="0" fontId="5" fillId="2" borderId="4" xfId="0" applyFont="1" applyFill="1" applyBorder="1" applyAlignment="1">
      <alignment horizontal="left" vertical="center"/>
    </xf>
    <xf numFmtId="0" fontId="5" fillId="2" borderId="2" xfId="0" applyFont="1" applyFill="1" applyBorder="1" applyAlignment="1">
      <alignment horizontal="left" vertical="center"/>
    </xf>
    <xf numFmtId="0" fontId="6" fillId="0" borderId="1" xfId="0" applyFont="1" applyFill="1" applyBorder="1" applyAlignment="1">
      <alignment horizontal="left" vertical="center"/>
    </xf>
    <xf numFmtId="1" fontId="5" fillId="0" borderId="0" xfId="0" applyNumberFormat="1" applyFont="1" applyFill="1" applyBorder="1" applyAlignment="1">
      <alignment horizontal="left" vertical="center"/>
    </xf>
    <xf numFmtId="49" fontId="35" fillId="0" borderId="1" xfId="0" applyNumberFormat="1" applyFont="1" applyFill="1" applyBorder="1" applyAlignment="1">
      <alignment horizontal="center" vertical="center" wrapText="1"/>
    </xf>
    <xf numFmtId="0" fontId="6" fillId="0" borderId="3" xfId="0" applyFont="1" applyFill="1" applyBorder="1" applyAlignment="1">
      <alignment horizontal="center" vertical="center" wrapText="1"/>
    </xf>
    <xf numFmtId="0" fontId="5" fillId="0" borderId="29" xfId="0" applyFont="1" applyFill="1" applyBorder="1" applyAlignment="1">
      <alignment horizontal="center" vertical="center"/>
    </xf>
    <xf numFmtId="0" fontId="6" fillId="0" borderId="3" xfId="0" applyFont="1" applyFill="1" applyBorder="1" applyAlignment="1">
      <alignment horizontal="center" vertical="center"/>
    </xf>
    <xf numFmtId="164" fontId="5" fillId="0" borderId="33" xfId="0" applyNumberFormat="1" applyFont="1" applyFill="1" applyBorder="1" applyAlignment="1">
      <alignment horizontal="center" vertical="center"/>
    </xf>
    <xf numFmtId="0" fontId="35" fillId="0" borderId="3" xfId="0" applyFont="1" applyFill="1" applyBorder="1" applyAlignment="1">
      <alignment horizontal="center" vertical="center" wrapText="1"/>
    </xf>
    <xf numFmtId="0" fontId="6" fillId="0" borderId="12" xfId="0" applyFont="1" applyFill="1" applyBorder="1" applyAlignment="1">
      <alignment horizontal="center" vertical="center"/>
    </xf>
    <xf numFmtId="0" fontId="43" fillId="0" borderId="0" xfId="0" applyFont="1"/>
    <xf numFmtId="0" fontId="5" fillId="0" borderId="33" xfId="0" applyFont="1" applyFill="1" applyBorder="1" applyAlignment="1">
      <alignment horizontal="center" vertical="center"/>
    </xf>
    <xf numFmtId="2" fontId="5" fillId="0" borderId="33" xfId="0" applyNumberFormat="1" applyFont="1" applyFill="1" applyBorder="1" applyAlignment="1">
      <alignment horizontal="center" vertical="center"/>
    </xf>
    <xf numFmtId="172" fontId="6" fillId="0" borderId="1" xfId="0" applyNumberFormat="1" applyFont="1" applyFill="1" applyBorder="1" applyAlignment="1">
      <alignment horizontal="center" vertical="center"/>
    </xf>
    <xf numFmtId="0" fontId="6" fillId="0" borderId="0" xfId="0" applyFont="1" applyFill="1" applyBorder="1" applyAlignment="1">
      <alignment horizontal="left" vertical="center"/>
    </xf>
    <xf numFmtId="0" fontId="0" fillId="0" borderId="1" xfId="0" applyBorder="1" applyAlignment="1"/>
    <xf numFmtId="173" fontId="6" fillId="0" borderId="1" xfId="0" applyNumberFormat="1" applyFont="1" applyFill="1" applyBorder="1" applyAlignment="1">
      <alignment horizontal="left" vertical="center"/>
    </xf>
    <xf numFmtId="172" fontId="6" fillId="0" borderId="1" xfId="0" applyNumberFormat="1" applyFont="1" applyFill="1" applyBorder="1" applyAlignment="1">
      <alignment horizontal="left" vertical="center"/>
    </xf>
    <xf numFmtId="171" fontId="6" fillId="0" borderId="1" xfId="0" applyNumberFormat="1" applyFont="1" applyFill="1" applyBorder="1" applyAlignment="1">
      <alignment horizontal="left" vertical="center"/>
    </xf>
    <xf numFmtId="173" fontId="6" fillId="0" borderId="1" xfId="0" applyNumberFormat="1" applyFont="1" applyFill="1" applyBorder="1" applyAlignment="1">
      <alignment horizontal="center" vertical="center"/>
    </xf>
    <xf numFmtId="171" fontId="6" fillId="0" borderId="1" xfId="0" applyNumberFormat="1" applyFont="1" applyFill="1" applyBorder="1" applyAlignment="1">
      <alignment horizontal="center" vertical="center"/>
    </xf>
    <xf numFmtId="0" fontId="5" fillId="0" borderId="33" xfId="0" applyNumberFormat="1" applyFont="1" applyFill="1" applyBorder="1" applyAlignment="1">
      <alignment horizontal="center" vertical="center"/>
    </xf>
    <xf numFmtId="174" fontId="6" fillId="0" borderId="1" xfId="0" applyNumberFormat="1" applyFont="1" applyFill="1" applyBorder="1" applyAlignment="1">
      <alignment horizontal="left" vertical="center"/>
    </xf>
    <xf numFmtId="0" fontId="6" fillId="0" borderId="1" xfId="0" applyFont="1" applyFill="1" applyBorder="1" applyAlignment="1">
      <alignment horizontal="left" vertical="center"/>
    </xf>
    <xf numFmtId="175" fontId="6" fillId="0" borderId="0" xfId="0" applyNumberFormat="1" applyFont="1" applyFill="1" applyBorder="1" applyAlignment="1">
      <alignment horizontal="left" vertical="center"/>
    </xf>
    <xf numFmtId="176" fontId="6" fillId="0" borderId="1" xfId="0" applyNumberFormat="1" applyFont="1" applyFill="1" applyBorder="1" applyAlignment="1">
      <alignment horizontal="center" vertical="center"/>
    </xf>
    <xf numFmtId="171" fontId="6" fillId="0" borderId="1" xfId="0" applyNumberFormat="1" applyFont="1" applyFill="1" applyBorder="1" applyAlignment="1">
      <alignment horizontal="center" vertical="center"/>
    </xf>
    <xf numFmtId="0" fontId="7" fillId="0" borderId="0" xfId="0" applyFont="1" applyAlignment="1"/>
    <xf numFmtId="0" fontId="39" fillId="0" borderId="1" xfId="0" applyFont="1" applyBorder="1" applyAlignment="1"/>
    <xf numFmtId="0" fontId="7" fillId="0" borderId="1" xfId="0" applyFont="1" applyBorder="1" applyAlignment="1"/>
    <xf numFmtId="0" fontId="7" fillId="0" borderId="3" xfId="0" applyFont="1" applyBorder="1" applyAlignment="1"/>
    <xf numFmtId="0" fontId="39" fillId="0" borderId="3" xfId="0" applyFont="1" applyBorder="1" applyAlignment="1"/>
    <xf numFmtId="0" fontId="4" fillId="0" borderId="0" xfId="0" applyFont="1" applyAlignment="1"/>
    <xf numFmtId="0" fontId="6" fillId="0" borderId="1" xfId="0" applyFont="1" applyFill="1" applyBorder="1" applyAlignment="1">
      <alignment horizontal="center" vertical="center"/>
    </xf>
    <xf numFmtId="0" fontId="4" fillId="0" borderId="0" xfId="0" applyFont="1" applyAlignment="1">
      <alignment horizontal="center"/>
    </xf>
    <xf numFmtId="176" fontId="7" fillId="0" borderId="1" xfId="0" applyNumberFormat="1" applyFont="1" applyBorder="1" applyAlignment="1"/>
    <xf numFmtId="0" fontId="7" fillId="0" borderId="1" xfId="0" applyFont="1" applyBorder="1" applyAlignment="1">
      <alignment horizontal="center"/>
    </xf>
    <xf numFmtId="172" fontId="7" fillId="0" borderId="1" xfId="0" applyNumberFormat="1" applyFont="1" applyBorder="1" applyAlignment="1"/>
    <xf numFmtId="171" fontId="7" fillId="0" borderId="1" xfId="0" applyNumberFormat="1" applyFont="1" applyBorder="1" applyAlignment="1"/>
    <xf numFmtId="0" fontId="35" fillId="0" borderId="1" xfId="0" applyNumberFormat="1" applyFont="1" applyFill="1" applyBorder="1" applyAlignment="1">
      <alignment horizontal="left" vertical="center" wrapText="1"/>
    </xf>
    <xf numFmtId="0" fontId="6" fillId="0" borderId="1" xfId="0" applyFont="1" applyFill="1" applyBorder="1" applyAlignment="1">
      <alignment horizontal="center" vertical="center"/>
    </xf>
    <xf numFmtId="0" fontId="5" fillId="2" borderId="1" xfId="0" applyFont="1" applyFill="1" applyBorder="1" applyAlignment="1">
      <alignment horizontal="center" vertical="center"/>
    </xf>
    <xf numFmtId="0" fontId="35" fillId="0" borderId="3" xfId="0" applyNumberFormat="1" applyFont="1" applyFill="1" applyBorder="1" applyAlignment="1">
      <alignment horizontal="left" vertical="center" wrapText="1"/>
    </xf>
    <xf numFmtId="171" fontId="7" fillId="0" borderId="0" xfId="0" applyNumberFormat="1" applyFont="1" applyAlignment="1"/>
    <xf numFmtId="0" fontId="34" fillId="0" borderId="0" xfId="0" applyFont="1" applyFill="1" applyAlignment="1">
      <alignment vertical="center"/>
    </xf>
    <xf numFmtId="2" fontId="5" fillId="0" borderId="0" xfId="0" applyNumberFormat="1" applyFont="1" applyFill="1" applyBorder="1" applyAlignment="1">
      <alignment horizontal="center" vertical="center"/>
    </xf>
    <xf numFmtId="0" fontId="4" fillId="0" borderId="1" xfId="0" applyFont="1" applyBorder="1" applyAlignment="1">
      <alignment horizontal="center"/>
    </xf>
    <xf numFmtId="171" fontId="4" fillId="0" borderId="1" xfId="0" applyNumberFormat="1" applyFont="1" applyBorder="1" applyAlignment="1"/>
    <xf numFmtId="1" fontId="6" fillId="2" borderId="1" xfId="0" applyNumberFormat="1" applyFont="1" applyFill="1" applyBorder="1" applyAlignment="1">
      <alignment vertical="center"/>
    </xf>
    <xf numFmtId="1" fontId="6" fillId="0" borderId="0" xfId="0" applyNumberFormat="1" applyFont="1" applyFill="1" applyBorder="1" applyAlignment="1">
      <alignment vertical="center"/>
    </xf>
    <xf numFmtId="1" fontId="35" fillId="2" borderId="5" xfId="0" applyNumberFormat="1" applyFont="1" applyFill="1" applyBorder="1" applyAlignment="1">
      <alignment horizontal="center" vertical="center" wrapText="1"/>
    </xf>
    <xf numFmtId="1" fontId="35" fillId="2" borderId="1" xfId="0" applyNumberFormat="1" applyFont="1" applyFill="1" applyBorder="1" applyAlignment="1">
      <alignment horizontal="center" vertical="center" wrapText="1"/>
    </xf>
    <xf numFmtId="1" fontId="35" fillId="0" borderId="1" xfId="0" applyNumberFormat="1" applyFont="1" applyBorder="1" applyAlignment="1">
      <alignment horizontal="right" vertical="center" wrapText="1"/>
    </xf>
    <xf numFmtId="1" fontId="36" fillId="0" borderId="0" xfId="0" applyNumberFormat="1" applyFont="1" applyFill="1" applyBorder="1" applyAlignment="1">
      <alignment horizontal="right" vertical="center" wrapText="1"/>
    </xf>
    <xf numFmtId="1" fontId="35" fillId="0" borderId="1" xfId="0" applyNumberFormat="1" applyFont="1" applyFill="1" applyBorder="1" applyAlignment="1">
      <alignment horizontal="right" vertical="center" wrapText="1"/>
    </xf>
    <xf numFmtId="1" fontId="6" fillId="0" borderId="30" xfId="0" applyNumberFormat="1" applyFont="1" applyFill="1" applyBorder="1" applyAlignment="1">
      <alignment vertical="center"/>
    </xf>
    <xf numFmtId="1" fontId="0" fillId="0" borderId="30" xfId="0" applyNumberFormat="1" applyFill="1" applyBorder="1"/>
    <xf numFmtId="1" fontId="0" fillId="0" borderId="30" xfId="0" applyNumberFormat="1" applyBorder="1"/>
    <xf numFmtId="1" fontId="0" fillId="0" borderId="10" xfId="0" applyNumberFormat="1" applyBorder="1" applyAlignment="1">
      <alignment horizontal="center"/>
    </xf>
    <xf numFmtId="1" fontId="0" fillId="0" borderId="0" xfId="0" applyNumberFormat="1" applyAlignment="1">
      <alignment horizontal="center"/>
    </xf>
    <xf numFmtId="1" fontId="0" fillId="0" borderId="0" xfId="0" applyNumberFormat="1"/>
    <xf numFmtId="0" fontId="6" fillId="0" borderId="1" xfId="0" applyFont="1" applyFill="1" applyBorder="1" applyAlignment="1">
      <alignment horizontal="center" vertical="center"/>
    </xf>
    <xf numFmtId="0" fontId="6" fillId="0" borderId="3" xfId="0" applyFont="1" applyFill="1" applyBorder="1" applyAlignment="1">
      <alignment horizontal="center" vertical="center"/>
    </xf>
    <xf numFmtId="171" fontId="6" fillId="0" borderId="1" xfId="0" applyNumberFormat="1" applyFont="1" applyFill="1" applyBorder="1" applyAlignment="1">
      <alignment horizontal="center" vertical="center"/>
    </xf>
    <xf numFmtId="0" fontId="39" fillId="0" borderId="12" xfId="0" applyFont="1" applyBorder="1" applyAlignment="1">
      <alignment vertical="top" wrapText="1"/>
    </xf>
    <xf numFmtId="0" fontId="39" fillId="0" borderId="28" xfId="0" applyFont="1" applyBorder="1" applyAlignment="1">
      <alignment vertical="top" wrapText="1"/>
    </xf>
    <xf numFmtId="0" fontId="39" fillId="0" borderId="10" xfId="0" applyFont="1" applyBorder="1" applyAlignment="1">
      <alignment vertical="top" wrapText="1"/>
    </xf>
    <xf numFmtId="0" fontId="39" fillId="0" borderId="29" xfId="0" applyFont="1" applyBorder="1" applyAlignment="1">
      <alignment vertical="top" wrapText="1"/>
    </xf>
    <xf numFmtId="0" fontId="39" fillId="0" borderId="9" xfId="0" applyFont="1" applyBorder="1" applyAlignment="1">
      <alignment vertical="top" wrapText="1"/>
    </xf>
    <xf numFmtId="0" fontId="40" fillId="0" borderId="6" xfId="0" applyFont="1" applyBorder="1" applyAlignment="1">
      <alignment horizontal="center" vertical="center"/>
    </xf>
    <xf numFmtId="0" fontId="40" fillId="0" borderId="6" xfId="0" applyFont="1" applyFill="1" applyBorder="1" applyAlignment="1">
      <alignment horizontal="center" vertical="center"/>
    </xf>
    <xf numFmtId="165" fontId="40" fillId="0" borderId="6" xfId="0" applyNumberFormat="1" applyFont="1" applyBorder="1" applyAlignment="1">
      <alignment horizontal="right" vertical="center" wrapText="1"/>
    </xf>
    <xf numFmtId="165" fontId="40" fillId="0" borderId="6" xfId="0" applyNumberFormat="1" applyFont="1" applyFill="1" applyBorder="1" applyAlignment="1">
      <alignment horizontal="right" vertical="center" wrapText="1"/>
    </xf>
    <xf numFmtId="0" fontId="33" fillId="2" borderId="10" xfId="0" applyFont="1" applyFill="1" applyBorder="1" applyAlignment="1">
      <alignment vertical="center"/>
    </xf>
    <xf numFmtId="0" fontId="33" fillId="2" borderId="29" xfId="0" applyFont="1" applyFill="1" applyBorder="1" applyAlignment="1">
      <alignment vertical="center"/>
    </xf>
    <xf numFmtId="0" fontId="33" fillId="2" borderId="9" xfId="0" applyFont="1" applyFill="1" applyBorder="1" applyAlignment="1">
      <alignment vertical="center"/>
    </xf>
    <xf numFmtId="171" fontId="6" fillId="0" borderId="0" xfId="0" applyNumberFormat="1" applyFont="1" applyFill="1" applyBorder="1" applyAlignment="1">
      <alignment horizontal="left" vertical="center"/>
    </xf>
    <xf numFmtId="172" fontId="6" fillId="0" borderId="0" xfId="0" applyNumberFormat="1" applyFont="1" applyFill="1" applyBorder="1" applyAlignment="1">
      <alignment horizontal="center" vertical="center"/>
    </xf>
    <xf numFmtId="10" fontId="36" fillId="2" borderId="1" xfId="2" applyNumberFormat="1" applyFont="1" applyFill="1" applyBorder="1" applyAlignment="1">
      <alignment horizontal="right" vertical="center"/>
    </xf>
    <xf numFmtId="1" fontId="35" fillId="0" borderId="3" xfId="0" applyNumberFormat="1" applyFont="1" applyFill="1" applyBorder="1" applyAlignment="1">
      <alignment horizontal="left" vertical="center" wrapText="1"/>
    </xf>
    <xf numFmtId="0" fontId="39" fillId="0" borderId="11" xfId="0" applyFont="1" applyBorder="1" applyAlignment="1">
      <alignment horizontal="left" vertical="top" wrapText="1"/>
    </xf>
    <xf numFmtId="0" fontId="39" fillId="0" borderId="12" xfId="0" applyFont="1" applyBorder="1" applyAlignment="1">
      <alignment horizontal="left" vertical="top" wrapText="1"/>
    </xf>
    <xf numFmtId="0" fontId="39" fillId="0" borderId="28" xfId="0" applyFont="1" applyBorder="1" applyAlignment="1">
      <alignment horizontal="left" vertical="top" wrapText="1"/>
    </xf>
    <xf numFmtId="0" fontId="36" fillId="2" borderId="11" xfId="0" applyFont="1" applyFill="1" applyBorder="1" applyAlignment="1">
      <alignment horizontal="center" vertical="center"/>
    </xf>
    <xf numFmtId="2" fontId="33" fillId="2" borderId="1" xfId="0" applyNumberFormat="1" applyFont="1" applyFill="1" applyBorder="1" applyAlignment="1">
      <alignment horizontal="left" vertical="center" wrapText="1"/>
    </xf>
    <xf numFmtId="177" fontId="39" fillId="0" borderId="1" xfId="0" applyNumberFormat="1" applyFont="1" applyBorder="1" applyAlignment="1">
      <alignment vertical="center"/>
    </xf>
    <xf numFmtId="10" fontId="39" fillId="2" borderId="1" xfId="0" applyNumberFormat="1" applyFont="1" applyFill="1" applyBorder="1" applyAlignment="1">
      <alignment horizontal="right" vertical="center" wrapText="1"/>
    </xf>
    <xf numFmtId="169" fontId="35" fillId="0" borderId="1" xfId="0" applyNumberFormat="1" applyFont="1" applyFill="1" applyBorder="1" applyAlignment="1">
      <alignment horizontal="right" vertical="center" wrapText="1"/>
    </xf>
    <xf numFmtId="10" fontId="35" fillId="0" borderId="2" xfId="0" applyNumberFormat="1" applyFont="1" applyFill="1" applyBorder="1" applyAlignment="1">
      <alignment horizontal="right" vertical="center" wrapText="1"/>
    </xf>
    <xf numFmtId="10" fontId="35" fillId="0" borderId="1" xfId="0" applyNumberFormat="1" applyFont="1" applyFill="1" applyBorder="1" applyAlignment="1">
      <alignment horizontal="right" vertical="center" wrapText="1"/>
    </xf>
    <xf numFmtId="10" fontId="35" fillId="0" borderId="2" xfId="0" applyNumberFormat="1" applyFont="1" applyBorder="1" applyAlignment="1">
      <alignment horizontal="right" vertical="center" wrapText="1"/>
    </xf>
    <xf numFmtId="10" fontId="33" fillId="2" borderId="6" xfId="0" applyNumberFormat="1" applyFont="1" applyFill="1" applyBorder="1" applyAlignment="1">
      <alignment horizontal="right" vertical="center" wrapText="1"/>
    </xf>
    <xf numFmtId="49" fontId="39" fillId="0" borderId="12" xfId="0" applyNumberFormat="1" applyFont="1" applyBorder="1" applyAlignment="1">
      <alignment horizontal="left" vertical="top" wrapText="1"/>
    </xf>
    <xf numFmtId="0" fontId="34" fillId="0" borderId="31" xfId="0" applyFont="1" applyBorder="1" applyAlignment="1">
      <alignment vertical="center"/>
    </xf>
    <xf numFmtId="0" fontId="39" fillId="0" borderId="0" xfId="0" applyFont="1" applyBorder="1" applyAlignment="1">
      <alignment vertical="center"/>
    </xf>
    <xf numFmtId="165" fontId="39" fillId="0" borderId="0" xfId="0" applyNumberFormat="1" applyFont="1" applyBorder="1" applyAlignment="1">
      <alignment vertical="center"/>
    </xf>
    <xf numFmtId="0" fontId="39" fillId="0" borderId="31" xfId="0" applyFont="1" applyBorder="1" applyAlignment="1">
      <alignment vertical="center"/>
    </xf>
    <xf numFmtId="0" fontId="39" fillId="0" borderId="29" xfId="0" applyFont="1" applyBorder="1" applyAlignment="1">
      <alignment vertical="center"/>
    </xf>
    <xf numFmtId="0" fontId="39" fillId="0" borderId="9" xfId="0" applyFont="1" applyBorder="1" applyAlignment="1">
      <alignment vertical="center"/>
    </xf>
    <xf numFmtId="0" fontId="46" fillId="0" borderId="0" xfId="0" applyFont="1"/>
    <xf numFmtId="0" fontId="41" fillId="2" borderId="3" xfId="0" applyFont="1" applyFill="1" applyBorder="1" applyAlignment="1">
      <alignment vertical="center"/>
    </xf>
    <xf numFmtId="0" fontId="9" fillId="0" borderId="3" xfId="0" applyFont="1" applyFill="1" applyBorder="1" applyAlignment="1">
      <alignment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left" vertical="center"/>
    </xf>
    <xf numFmtId="0" fontId="7" fillId="28" borderId="1" xfId="0" applyFont="1" applyFill="1" applyBorder="1" applyAlignment="1">
      <alignment horizontal="center" vertical="center" wrapText="1"/>
    </xf>
    <xf numFmtId="0" fontId="7" fillId="0" borderId="0" xfId="0" applyFont="1" applyFill="1" applyBorder="1" applyAlignment="1">
      <alignment horizontal="center" vertical="center" wrapText="1"/>
    </xf>
    <xf numFmtId="10" fontId="4" fillId="0" borderId="0" xfId="0" applyNumberFormat="1" applyFont="1" applyFill="1" applyBorder="1" applyAlignment="1">
      <alignment horizontal="right" vertical="center" wrapText="1"/>
    </xf>
    <xf numFmtId="10" fontId="7" fillId="0" borderId="0" xfId="0" applyNumberFormat="1" applyFont="1" applyFill="1" applyBorder="1" applyAlignment="1">
      <alignment horizontal="right" vertical="center" wrapText="1"/>
    </xf>
    <xf numFmtId="166" fontId="39" fillId="0" borderId="0" xfId="0" applyNumberFormat="1" applyFont="1" applyFill="1" applyBorder="1" applyAlignment="1">
      <alignment horizontal="left"/>
    </xf>
    <xf numFmtId="171" fontId="6" fillId="0" borderId="0" xfId="0" applyNumberFormat="1" applyFont="1" applyFill="1" applyBorder="1" applyAlignment="1">
      <alignment horizontal="center" vertical="center"/>
    </xf>
    <xf numFmtId="0" fontId="3" fillId="0" borderId="0" xfId="0" applyFont="1" applyAlignment="1">
      <alignment wrapText="1"/>
    </xf>
    <xf numFmtId="0" fontId="47" fillId="0" borderId="0" xfId="0" applyFont="1"/>
    <xf numFmtId="0" fontId="0" fillId="0" borderId="0" xfId="0" applyFill="1"/>
    <xf numFmtId="0" fontId="36" fillId="2" borderId="3" xfId="0" applyFont="1" applyFill="1" applyBorder="1" applyAlignment="1">
      <alignment horizontal="left" vertical="center"/>
    </xf>
    <xf numFmtId="0" fontId="36" fillId="2" borderId="2" xfId="0" applyFont="1" applyFill="1" applyBorder="1" applyAlignment="1">
      <alignment horizontal="left" vertical="center"/>
    </xf>
    <xf numFmtId="0" fontId="35" fillId="0" borderId="3" xfId="0" applyFont="1" applyFill="1" applyBorder="1" applyAlignment="1">
      <alignment horizontal="left" vertical="center"/>
    </xf>
    <xf numFmtId="0" fontId="35" fillId="0" borderId="4" xfId="0" applyFont="1" applyFill="1" applyBorder="1" applyAlignment="1">
      <alignment horizontal="left" vertical="center"/>
    </xf>
    <xf numFmtId="0" fontId="35" fillId="0" borderId="2" xfId="0" applyFont="1" applyFill="1" applyBorder="1" applyAlignment="1">
      <alignment horizontal="left" vertical="center"/>
    </xf>
    <xf numFmtId="0" fontId="5" fillId="0" borderId="1" xfId="0" applyFont="1" applyFill="1" applyBorder="1" applyAlignment="1">
      <alignment horizontal="center" vertical="center"/>
    </xf>
    <xf numFmtId="0" fontId="39" fillId="0" borderId="30" xfId="0" applyFont="1" applyBorder="1" applyAlignment="1">
      <alignment horizontal="center" vertical="top" wrapText="1"/>
    </xf>
    <xf numFmtId="0" fontId="39" fillId="0" borderId="0" xfId="0" applyFont="1" applyBorder="1" applyAlignment="1">
      <alignment horizontal="center" vertical="top" wrapText="1"/>
    </xf>
    <xf numFmtId="0" fontId="39" fillId="0" borderId="31" xfId="0" applyFont="1" applyBorder="1" applyAlignment="1">
      <alignment horizontal="center" vertical="top" wrapText="1"/>
    </xf>
    <xf numFmtId="0" fontId="39" fillId="0" borderId="11" xfId="0" applyFont="1" applyBorder="1" applyAlignment="1">
      <alignment horizontal="left" vertical="top" wrapText="1"/>
    </xf>
    <xf numFmtId="0" fontId="39" fillId="0" borderId="12" xfId="0" applyFont="1" applyBorder="1" applyAlignment="1">
      <alignment horizontal="left" vertical="top" wrapText="1"/>
    </xf>
    <xf numFmtId="0" fontId="39" fillId="0" borderId="28" xfId="0" applyFont="1" applyBorder="1" applyAlignment="1">
      <alignment horizontal="left" vertical="top" wrapText="1"/>
    </xf>
    <xf numFmtId="0" fontId="35" fillId="0" borderId="11" xfId="0" applyFont="1" applyFill="1" applyBorder="1" applyAlignment="1">
      <alignment horizontal="center" vertical="center"/>
    </xf>
    <xf numFmtId="0" fontId="35" fillId="0" borderId="28" xfId="0" applyFont="1" applyFill="1" applyBorder="1" applyAlignment="1">
      <alignment horizontal="center" vertical="center"/>
    </xf>
    <xf numFmtId="0" fontId="33" fillId="2" borderId="3" xfId="0" applyFont="1" applyFill="1" applyBorder="1" applyAlignment="1">
      <alignment horizontal="center" vertical="center"/>
    </xf>
    <xf numFmtId="0" fontId="33" fillId="2" borderId="4" xfId="0" applyFont="1" applyFill="1" applyBorder="1" applyAlignment="1">
      <alignment horizontal="center" vertical="center"/>
    </xf>
    <xf numFmtId="0" fontId="33" fillId="2" borderId="2" xfId="0" applyFont="1" applyFill="1" applyBorder="1" applyAlignment="1">
      <alignment horizontal="center" vertical="center"/>
    </xf>
    <xf numFmtId="0" fontId="35" fillId="0" borderId="13" xfId="0" applyFont="1" applyFill="1" applyBorder="1" applyAlignment="1">
      <alignment horizontal="left" vertical="center" wrapText="1"/>
    </xf>
    <xf numFmtId="0" fontId="35" fillId="0" borderId="14" xfId="0" applyFont="1" applyFill="1" applyBorder="1" applyAlignment="1">
      <alignment horizontal="left" vertical="center" wrapText="1"/>
    </xf>
    <xf numFmtId="0" fontId="35" fillId="0" borderId="32" xfId="0" applyFont="1" applyFill="1" applyBorder="1" applyAlignment="1">
      <alignment horizontal="left" vertical="center" wrapText="1"/>
    </xf>
    <xf numFmtId="4" fontId="36" fillId="2" borderId="1" xfId="0" applyNumberFormat="1" applyFont="1" applyFill="1" applyBorder="1" applyAlignment="1">
      <alignment horizontal="right" vertical="center" wrapText="1"/>
    </xf>
    <xf numFmtId="4" fontId="35" fillId="0" borderId="1" xfId="0" applyNumberFormat="1" applyFont="1" applyFill="1" applyBorder="1" applyAlignment="1">
      <alignment horizontal="right" vertical="center" wrapText="1"/>
    </xf>
    <xf numFmtId="4" fontId="36" fillId="0" borderId="1" xfId="0" applyNumberFormat="1" applyFont="1" applyFill="1" applyBorder="1" applyAlignment="1">
      <alignment horizontal="right" vertical="center" wrapText="1"/>
    </xf>
    <xf numFmtId="0" fontId="6" fillId="0" borderId="11" xfId="0" applyFont="1" applyFill="1" applyBorder="1" applyAlignment="1">
      <alignment horizontal="left" vertical="top" wrapText="1"/>
    </xf>
    <xf numFmtId="0" fontId="6" fillId="0" borderId="12" xfId="0" applyFont="1" applyFill="1" applyBorder="1" applyAlignment="1">
      <alignment horizontal="left" vertical="top" wrapText="1"/>
    </xf>
    <xf numFmtId="0" fontId="6" fillId="0" borderId="28" xfId="0" applyFont="1" applyFill="1" applyBorder="1" applyAlignment="1">
      <alignment horizontal="left" vertical="top" wrapText="1"/>
    </xf>
    <xf numFmtId="0" fontId="6" fillId="0" borderId="11" xfId="0" applyFont="1" applyFill="1" applyBorder="1" applyAlignment="1">
      <alignment horizontal="left"/>
    </xf>
    <xf numFmtId="0" fontId="6" fillId="0" borderId="12" xfId="0" applyFont="1" applyFill="1" applyBorder="1" applyAlignment="1">
      <alignment horizontal="left"/>
    </xf>
    <xf numFmtId="0" fontId="6" fillId="0" borderId="28" xfId="0" applyFont="1" applyFill="1" applyBorder="1" applyAlignment="1">
      <alignment horizontal="left"/>
    </xf>
    <xf numFmtId="0" fontId="6" fillId="0" borderId="10" xfId="0" applyFont="1" applyFill="1" applyBorder="1" applyAlignment="1">
      <alignment horizontal="left" vertical="top" wrapText="1"/>
    </xf>
    <xf numFmtId="0" fontId="6" fillId="0" borderId="29" xfId="0" applyFont="1" applyFill="1" applyBorder="1" applyAlignment="1">
      <alignment horizontal="left" vertical="top" wrapText="1"/>
    </xf>
    <xf numFmtId="0" fontId="6" fillId="0" borderId="9" xfId="0" applyFont="1" applyFill="1" applyBorder="1" applyAlignment="1">
      <alignment horizontal="left" vertical="top" wrapText="1"/>
    </xf>
    <xf numFmtId="4" fontId="36" fillId="0" borderId="3" xfId="0" applyNumberFormat="1" applyFont="1" applyFill="1" applyBorder="1" applyAlignment="1">
      <alignment horizontal="right" vertical="center" wrapText="1"/>
    </xf>
    <xf numFmtId="4" fontId="36" fillId="0" borderId="4" xfId="0" applyNumberFormat="1" applyFont="1" applyFill="1" applyBorder="1" applyAlignment="1">
      <alignment horizontal="right" vertical="center" wrapText="1"/>
    </xf>
    <xf numFmtId="4" fontId="36" fillId="0" borderId="2" xfId="0" applyNumberFormat="1" applyFont="1" applyFill="1" applyBorder="1" applyAlignment="1">
      <alignment horizontal="right" vertical="center" wrapText="1"/>
    </xf>
    <xf numFmtId="4" fontId="36" fillId="2" borderId="3" xfId="0" applyNumberFormat="1" applyFont="1" applyFill="1" applyBorder="1" applyAlignment="1">
      <alignment horizontal="right" vertical="center" wrapText="1"/>
    </xf>
    <xf numFmtId="4" fontId="36" fillId="2" borderId="4" xfId="0" applyNumberFormat="1" applyFont="1" applyFill="1" applyBorder="1" applyAlignment="1">
      <alignment horizontal="right" vertical="center" wrapText="1"/>
    </xf>
    <xf numFmtId="4" fontId="36" fillId="2" borderId="2" xfId="0" applyNumberFormat="1" applyFont="1" applyFill="1" applyBorder="1" applyAlignment="1">
      <alignment horizontal="right" vertical="center" wrapText="1"/>
    </xf>
    <xf numFmtId="4" fontId="35" fillId="0" borderId="3" xfId="0" applyNumberFormat="1" applyFont="1" applyFill="1" applyBorder="1" applyAlignment="1">
      <alignment horizontal="right" vertical="center" wrapText="1"/>
    </xf>
    <xf numFmtId="4" fontId="35" fillId="0" borderId="4" xfId="0" applyNumberFormat="1" applyFont="1" applyFill="1" applyBorder="1" applyAlignment="1">
      <alignment horizontal="right" vertical="center" wrapText="1"/>
    </xf>
    <xf numFmtId="4" fontId="35" fillId="0" borderId="2" xfId="0" applyNumberFormat="1" applyFont="1" applyFill="1" applyBorder="1" applyAlignment="1">
      <alignment horizontal="right" vertical="center" wrapText="1"/>
    </xf>
    <xf numFmtId="0" fontId="35" fillId="0" borderId="1" xfId="0" applyFont="1" applyFill="1" applyBorder="1" applyAlignment="1">
      <alignment vertical="center"/>
    </xf>
    <xf numFmtId="0" fontId="6" fillId="0" borderId="1" xfId="0" applyFont="1" applyFill="1" applyBorder="1" applyAlignment="1">
      <alignment horizontal="left" vertical="center" wrapText="1"/>
    </xf>
    <xf numFmtId="0" fontId="6" fillId="0" borderId="3"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2" xfId="0" applyFont="1" applyFill="1" applyBorder="1" applyAlignment="1">
      <alignment horizontal="left" vertical="center" wrapText="1"/>
    </xf>
    <xf numFmtId="0" fontId="6" fillId="0" borderId="3" xfId="0" applyFont="1" applyFill="1" applyBorder="1" applyAlignment="1">
      <alignment horizontal="center" vertical="center"/>
    </xf>
    <xf numFmtId="0" fontId="6" fillId="0" borderId="2" xfId="0" applyFont="1" applyFill="1" applyBorder="1" applyAlignment="1">
      <alignment horizontal="center" vertical="center"/>
    </xf>
    <xf numFmtId="172" fontId="6" fillId="0" borderId="3" xfId="0" applyNumberFormat="1" applyFont="1" applyFill="1" applyBorder="1" applyAlignment="1">
      <alignment horizontal="center" vertical="center"/>
    </xf>
    <xf numFmtId="172" fontId="6" fillId="0" borderId="2" xfId="0" applyNumberFormat="1" applyFont="1" applyFill="1" applyBorder="1" applyAlignment="1">
      <alignment horizontal="center" vertical="center"/>
    </xf>
    <xf numFmtId="0" fontId="6" fillId="0" borderId="3" xfId="0" applyFont="1" applyFill="1" applyBorder="1" applyAlignment="1">
      <alignment horizontal="left" vertical="center"/>
    </xf>
    <xf numFmtId="0" fontId="6" fillId="0" borderId="4" xfId="0" applyFont="1" applyFill="1" applyBorder="1" applyAlignment="1">
      <alignment horizontal="left" vertical="center"/>
    </xf>
    <xf numFmtId="0" fontId="6" fillId="0" borderId="2" xfId="0" applyFont="1" applyFill="1" applyBorder="1" applyAlignment="1">
      <alignment horizontal="left" vertical="center"/>
    </xf>
    <xf numFmtId="0" fontId="6" fillId="0" borderId="1" xfId="0" applyFont="1" applyFill="1" applyBorder="1" applyAlignment="1">
      <alignment horizontal="left" vertical="center"/>
    </xf>
    <xf numFmtId="0" fontId="40" fillId="0" borderId="3" xfId="0" applyFont="1" applyFill="1" applyBorder="1" applyAlignment="1">
      <alignment horizontal="left" vertical="center" wrapText="1"/>
    </xf>
    <xf numFmtId="0" fontId="40" fillId="0" borderId="4" xfId="0" applyFont="1" applyFill="1" applyBorder="1" applyAlignment="1">
      <alignment horizontal="left" vertical="center" wrapText="1"/>
    </xf>
    <xf numFmtId="0" fontId="40" fillId="0" borderId="2" xfId="0" applyFont="1" applyFill="1" applyBorder="1" applyAlignment="1">
      <alignment horizontal="left" vertical="center" wrapText="1"/>
    </xf>
    <xf numFmtId="0" fontId="7" fillId="0" borderId="0" xfId="0" applyFont="1" applyAlignment="1">
      <alignment horizontal="center"/>
    </xf>
    <xf numFmtId="0" fontId="7" fillId="0" borderId="3" xfId="0" applyFont="1" applyBorder="1" applyAlignment="1"/>
    <xf numFmtId="0" fontId="7" fillId="0" borderId="2" xfId="0" applyFont="1" applyBorder="1" applyAlignment="1"/>
    <xf numFmtId="0" fontId="7" fillId="0" borderId="3" xfId="0" applyFont="1" applyBorder="1" applyAlignment="1">
      <alignment horizontal="center"/>
    </xf>
    <xf numFmtId="0" fontId="7" fillId="0" borderId="2" xfId="0" applyFont="1" applyBorder="1" applyAlignment="1">
      <alignment horizontal="center"/>
    </xf>
    <xf numFmtId="0" fontId="6" fillId="0" borderId="1" xfId="0" applyFont="1" applyFill="1" applyBorder="1" applyAlignment="1">
      <alignment horizontal="center" vertical="center"/>
    </xf>
    <xf numFmtId="173" fontId="6" fillId="0" borderId="3" xfId="0" applyNumberFormat="1" applyFont="1" applyFill="1" applyBorder="1" applyAlignment="1">
      <alignment horizontal="center" vertical="center"/>
    </xf>
    <xf numFmtId="173" fontId="6" fillId="0" borderId="2" xfId="0" applyNumberFormat="1" applyFont="1" applyFill="1" applyBorder="1" applyAlignment="1">
      <alignment horizontal="center" vertical="center"/>
    </xf>
    <xf numFmtId="173" fontId="6" fillId="0" borderId="3" xfId="0" applyNumberFormat="1" applyFont="1" applyFill="1" applyBorder="1" applyAlignment="1">
      <alignment horizontal="left" vertical="center"/>
    </xf>
    <xf numFmtId="173" fontId="6" fillId="0" borderId="2" xfId="0" applyNumberFormat="1" applyFont="1" applyFill="1" applyBorder="1" applyAlignment="1">
      <alignment horizontal="left" vertical="center"/>
    </xf>
    <xf numFmtId="0" fontId="44" fillId="0" borderId="0" xfId="0" applyFont="1" applyFill="1" applyBorder="1" applyAlignment="1">
      <alignment horizontal="center" vertical="center"/>
    </xf>
    <xf numFmtId="0" fontId="5" fillId="2" borderId="3" xfId="0" applyFont="1" applyFill="1" applyBorder="1" applyAlignment="1">
      <alignment horizontal="center" vertical="center"/>
    </xf>
    <xf numFmtId="0" fontId="5" fillId="2" borderId="4" xfId="0" applyFont="1" applyFill="1" applyBorder="1" applyAlignment="1">
      <alignment horizontal="center" vertical="center"/>
    </xf>
    <xf numFmtId="0" fontId="5" fillId="2" borderId="2" xfId="0" applyFont="1" applyFill="1" applyBorder="1" applyAlignment="1">
      <alignment horizontal="center" vertical="center"/>
    </xf>
    <xf numFmtId="10" fontId="6" fillId="0" borderId="3" xfId="0" applyNumberFormat="1" applyFont="1" applyFill="1" applyBorder="1" applyAlignment="1">
      <alignment horizontal="center" vertical="center"/>
    </xf>
    <xf numFmtId="10" fontId="6" fillId="0" borderId="4" xfId="0" applyNumberFormat="1" applyFont="1" applyFill="1" applyBorder="1" applyAlignment="1">
      <alignment horizontal="center" vertical="center"/>
    </xf>
    <xf numFmtId="10" fontId="6" fillId="0" borderId="2" xfId="0" applyNumberFormat="1" applyFont="1" applyFill="1" applyBorder="1" applyAlignment="1">
      <alignment horizontal="center" vertical="center"/>
    </xf>
    <xf numFmtId="10" fontId="6" fillId="0" borderId="1" xfId="0" applyNumberFormat="1" applyFont="1" applyFill="1" applyBorder="1" applyAlignment="1">
      <alignment horizontal="left" vertical="center"/>
    </xf>
    <xf numFmtId="0" fontId="5" fillId="0" borderId="3" xfId="0" applyFont="1" applyFill="1" applyBorder="1" applyAlignment="1">
      <alignment horizontal="center" vertical="center"/>
    </xf>
    <xf numFmtId="0" fontId="5" fillId="0" borderId="2" xfId="0" applyFont="1" applyFill="1" applyBorder="1" applyAlignment="1">
      <alignment horizontal="center" vertical="center"/>
    </xf>
    <xf numFmtId="171" fontId="6" fillId="0" borderId="3" xfId="0" applyNumberFormat="1" applyFont="1" applyFill="1" applyBorder="1" applyAlignment="1">
      <alignment horizontal="center" vertical="center"/>
    </xf>
    <xf numFmtId="171" fontId="6" fillId="0" borderId="2" xfId="0" applyNumberFormat="1" applyFont="1" applyFill="1" applyBorder="1" applyAlignment="1">
      <alignment horizontal="center" vertical="center"/>
    </xf>
    <xf numFmtId="171" fontId="5" fillId="0" borderId="3" xfId="0" applyNumberFormat="1" applyFont="1" applyFill="1" applyBorder="1" applyAlignment="1">
      <alignment horizontal="center" vertical="center"/>
    </xf>
    <xf numFmtId="171" fontId="5" fillId="0" borderId="2" xfId="0" applyNumberFormat="1" applyFont="1" applyFill="1" applyBorder="1" applyAlignment="1">
      <alignment horizontal="center" vertical="center"/>
    </xf>
    <xf numFmtId="0" fontId="6" fillId="0" borderId="4" xfId="0" applyFont="1" applyFill="1" applyBorder="1" applyAlignment="1">
      <alignment horizontal="center" vertical="center"/>
    </xf>
    <xf numFmtId="0" fontId="4" fillId="0" borderId="1" xfId="0" applyFont="1" applyBorder="1" applyAlignment="1">
      <alignment horizontal="center"/>
    </xf>
    <xf numFmtId="0" fontId="7" fillId="0" borderId="3" xfId="0" applyFont="1" applyBorder="1" applyAlignment="1">
      <alignment horizontal="left"/>
    </xf>
    <xf numFmtId="0" fontId="7" fillId="0" borderId="2" xfId="0" applyFont="1" applyBorder="1" applyAlignment="1">
      <alignment horizontal="left"/>
    </xf>
    <xf numFmtId="0" fontId="7" fillId="0" borderId="1" xfId="0" applyFont="1" applyBorder="1" applyAlignment="1"/>
    <xf numFmtId="171" fontId="6" fillId="0" borderId="1" xfId="0" applyNumberFormat="1" applyFont="1" applyFill="1" applyBorder="1" applyAlignment="1">
      <alignment horizontal="center" vertical="center"/>
    </xf>
    <xf numFmtId="0" fontId="37" fillId="0" borderId="12" xfId="0" applyFont="1" applyBorder="1" applyAlignment="1">
      <alignment horizontal="left" vertical="top" wrapText="1"/>
    </xf>
    <xf numFmtId="0" fontId="45" fillId="0" borderId="29" xfId="0" applyFont="1" applyBorder="1" applyAlignment="1">
      <alignment horizontal="center" vertical="center"/>
    </xf>
    <xf numFmtId="0" fontId="8" fillId="0" borderId="3" xfId="0" applyFont="1" applyFill="1" applyBorder="1" applyAlignment="1">
      <alignment horizontal="left" vertical="center"/>
    </xf>
    <xf numFmtId="0" fontId="8" fillId="0" borderId="4" xfId="0" applyFont="1" applyFill="1" applyBorder="1" applyAlignment="1">
      <alignment horizontal="left" vertical="center"/>
    </xf>
    <xf numFmtId="0" fontId="8" fillId="0" borderId="2" xfId="0" applyFont="1" applyFill="1" applyBorder="1" applyAlignment="1">
      <alignment horizontal="left" vertical="center"/>
    </xf>
    <xf numFmtId="0" fontId="6" fillId="0" borderId="11" xfId="0" applyFont="1" applyBorder="1" applyAlignment="1">
      <alignment horizontal="left" vertical="top" wrapText="1"/>
    </xf>
    <xf numFmtId="0" fontId="6" fillId="0" borderId="12" xfId="0" applyFont="1" applyBorder="1" applyAlignment="1">
      <alignment horizontal="left" vertical="top" wrapText="1"/>
    </xf>
    <xf numFmtId="0" fontId="6" fillId="0" borderId="28" xfId="0" applyFont="1" applyBorder="1" applyAlignment="1">
      <alignment horizontal="left" vertical="top" wrapText="1"/>
    </xf>
    <xf numFmtId="0" fontId="37" fillId="0" borderId="0" xfId="0" applyFont="1" applyBorder="1" applyAlignment="1">
      <alignment horizontal="left" vertical="top" wrapText="1"/>
    </xf>
    <xf numFmtId="0" fontId="37" fillId="0" borderId="0" xfId="0" applyFont="1" applyAlignment="1">
      <alignment horizontal="center" wrapText="1"/>
    </xf>
    <xf numFmtId="0" fontId="37" fillId="0" borderId="0" xfId="0" applyFont="1" applyAlignment="1">
      <alignment horizontal="center"/>
    </xf>
    <xf numFmtId="0" fontId="37" fillId="0" borderId="0" xfId="0" applyFont="1" applyAlignment="1">
      <alignment horizontal="left" wrapText="1"/>
    </xf>
    <xf numFmtId="49" fontId="7" fillId="0" borderId="0" xfId="0" applyNumberFormat="1" applyFont="1" applyAlignment="1">
      <alignment horizontal="justify" vertical="top" wrapText="1"/>
    </xf>
    <xf numFmtId="49" fontId="7" fillId="0" borderId="0" xfId="0" applyNumberFormat="1" applyFont="1" applyAlignment="1">
      <alignment horizontal="justify" vertical="top"/>
    </xf>
    <xf numFmtId="0" fontId="6" fillId="0" borderId="11" xfId="0" applyFont="1" applyBorder="1" applyAlignment="1">
      <alignment horizontal="left" vertical="top"/>
    </xf>
    <xf numFmtId="0" fontId="6" fillId="0" borderId="12" xfId="0" applyFont="1" applyBorder="1" applyAlignment="1">
      <alignment horizontal="left" vertical="top"/>
    </xf>
    <xf numFmtId="0" fontId="6" fillId="0" borderId="28" xfId="0" applyFont="1" applyBorder="1" applyAlignment="1">
      <alignment horizontal="left" vertical="top"/>
    </xf>
    <xf numFmtId="0" fontId="6" fillId="0" borderId="10" xfId="0" applyFont="1" applyBorder="1" applyAlignment="1">
      <alignment horizontal="left" vertical="top" wrapText="1"/>
    </xf>
    <xf numFmtId="0" fontId="6" fillId="0" borderId="29" xfId="0" applyFont="1" applyBorder="1" applyAlignment="1">
      <alignment horizontal="left" vertical="top" wrapText="1"/>
    </xf>
    <xf numFmtId="0" fontId="6" fillId="0" borderId="9" xfId="0" applyFont="1" applyBorder="1" applyAlignment="1">
      <alignment horizontal="left" vertical="top" wrapText="1"/>
    </xf>
    <xf numFmtId="0" fontId="9" fillId="2" borderId="1" xfId="0" applyFont="1" applyFill="1" applyBorder="1" applyAlignment="1">
      <alignment horizontal="left" vertical="center"/>
    </xf>
    <xf numFmtId="0" fontId="9" fillId="0" borderId="3" xfId="0" applyFont="1" applyFill="1" applyBorder="1" applyAlignment="1">
      <alignment horizontal="left" vertical="center"/>
    </xf>
    <xf numFmtId="0" fontId="9" fillId="0" borderId="4" xfId="0" applyFont="1" applyFill="1" applyBorder="1" applyAlignment="1">
      <alignment horizontal="left" vertical="center"/>
    </xf>
    <xf numFmtId="0" fontId="9" fillId="0" borderId="2" xfId="0" applyFont="1" applyFill="1" applyBorder="1" applyAlignment="1">
      <alignment horizontal="left" vertical="center"/>
    </xf>
    <xf numFmtId="0" fontId="41" fillId="0" borderId="1" xfId="0" applyFont="1" applyFill="1" applyBorder="1" applyAlignment="1">
      <alignment horizontal="center" vertical="center"/>
    </xf>
    <xf numFmtId="0" fontId="6" fillId="0" borderId="11" xfId="0" applyFont="1" applyBorder="1" applyAlignment="1">
      <alignment horizontal="left"/>
    </xf>
    <xf numFmtId="0" fontId="6" fillId="0" borderId="12" xfId="0" applyFont="1" applyBorder="1" applyAlignment="1">
      <alignment horizontal="left"/>
    </xf>
    <xf numFmtId="0" fontId="6" fillId="0" borderId="28" xfId="0" applyFont="1" applyBorder="1" applyAlignment="1">
      <alignment horizontal="left"/>
    </xf>
    <xf numFmtId="0" fontId="7" fillId="28" borderId="1" xfId="0" applyFont="1" applyFill="1" applyBorder="1" applyAlignment="1">
      <alignment horizontal="center" vertical="center" wrapText="1"/>
    </xf>
    <xf numFmtId="0" fontId="5" fillId="0" borderId="4" xfId="0" applyFont="1" applyFill="1" applyBorder="1" applyAlignment="1">
      <alignment horizontal="center" vertical="center"/>
    </xf>
    <xf numFmtId="0" fontId="35" fillId="0" borderId="1" xfId="0" applyFont="1" applyFill="1" applyBorder="1" applyAlignment="1">
      <alignment horizontal="left" vertical="center"/>
    </xf>
    <xf numFmtId="0" fontId="36" fillId="2" borderId="1" xfId="0" applyFont="1" applyFill="1" applyBorder="1" applyAlignment="1">
      <alignment horizontal="center" vertical="center"/>
    </xf>
    <xf numFmtId="0" fontId="39" fillId="0" borderId="1" xfId="0" applyFont="1" applyBorder="1" applyAlignment="1">
      <alignment horizontal="center" vertical="center"/>
    </xf>
    <xf numFmtId="0" fontId="39" fillId="0" borderId="1" xfId="0" applyFont="1" applyBorder="1" applyAlignment="1">
      <alignment vertical="center" wrapText="1"/>
    </xf>
    <xf numFmtId="44" fontId="39" fillId="0" borderId="6" xfId="0" applyNumberFormat="1" applyFont="1" applyFill="1" applyBorder="1" applyAlignment="1">
      <alignment horizontal="right" vertical="center"/>
    </xf>
    <xf numFmtId="44" fontId="39" fillId="0" borderId="7" xfId="0" applyNumberFormat="1" applyFont="1" applyFill="1" applyBorder="1" applyAlignment="1">
      <alignment horizontal="right" vertical="center"/>
    </xf>
    <xf numFmtId="44" fontId="39" fillId="0" borderId="8" xfId="0" applyNumberFormat="1" applyFont="1" applyFill="1" applyBorder="1" applyAlignment="1">
      <alignment horizontal="right" vertical="center"/>
    </xf>
    <xf numFmtId="0" fontId="39" fillId="0" borderId="11" xfId="0" applyFont="1" applyBorder="1" applyAlignment="1">
      <alignment horizontal="center" vertical="center" wrapText="1"/>
    </xf>
    <xf numFmtId="0" fontId="39" fillId="0" borderId="10" xfId="0" applyFont="1" applyBorder="1" applyAlignment="1">
      <alignment horizontal="center" vertical="center" wrapText="1"/>
    </xf>
    <xf numFmtId="44" fontId="39" fillId="0" borderId="1" xfId="0" applyNumberFormat="1" applyFont="1" applyFill="1" applyBorder="1" applyAlignment="1">
      <alignment horizontal="right" vertical="center"/>
    </xf>
    <xf numFmtId="0" fontId="39" fillId="0" borderId="3" xfId="0" applyFont="1" applyBorder="1" applyAlignment="1">
      <alignment horizontal="center" vertical="center" wrapText="1"/>
    </xf>
    <xf numFmtId="0" fontId="39" fillId="0" borderId="1" xfId="0" applyFont="1" applyBorder="1" applyAlignment="1">
      <alignment horizontal="center" vertical="center" wrapText="1"/>
    </xf>
    <xf numFmtId="0" fontId="39" fillId="0" borderId="8" xfId="0" applyFont="1" applyBorder="1" applyAlignment="1">
      <alignment horizontal="center" vertical="center"/>
    </xf>
    <xf numFmtId="0" fontId="39" fillId="0" borderId="8" xfId="0" applyFont="1" applyBorder="1" applyAlignment="1">
      <alignment vertical="center" wrapText="1"/>
    </xf>
    <xf numFmtId="0" fontId="39" fillId="0" borderId="30" xfId="0" applyFont="1" applyBorder="1" applyAlignment="1">
      <alignment horizontal="center" vertical="center" wrapText="1"/>
    </xf>
    <xf numFmtId="0" fontId="39" fillId="0" borderId="1" xfId="0" applyFont="1" applyBorder="1" applyAlignment="1">
      <alignment horizontal="left" vertical="center"/>
    </xf>
    <xf numFmtId="0" fontId="39" fillId="0" borderId="11" xfId="0" applyFont="1" applyBorder="1" applyAlignment="1">
      <alignment horizontal="left" vertical="center"/>
    </xf>
    <xf numFmtId="0" fontId="39" fillId="0" borderId="12" xfId="0" applyFont="1" applyBorder="1" applyAlignment="1">
      <alignment horizontal="left" vertical="center"/>
    </xf>
    <xf numFmtId="0" fontId="39" fillId="0" borderId="28" xfId="0" applyFont="1" applyBorder="1" applyAlignment="1">
      <alignment horizontal="left" vertical="center"/>
    </xf>
    <xf numFmtId="0" fontId="35" fillId="0" borderId="10" xfId="0" applyFont="1" applyBorder="1" applyAlignment="1">
      <alignment horizontal="left" vertical="top" wrapText="1"/>
    </xf>
    <xf numFmtId="0" fontId="35" fillId="0" borderId="29" xfId="0" applyFont="1" applyBorder="1" applyAlignment="1">
      <alignment horizontal="left" vertical="top" wrapText="1"/>
    </xf>
    <xf numFmtId="0" fontId="35" fillId="0" borderId="9" xfId="0" applyFont="1" applyBorder="1" applyAlignment="1">
      <alignment horizontal="left" vertical="top" wrapText="1"/>
    </xf>
    <xf numFmtId="0" fontId="33" fillId="2" borderId="11" xfId="0" applyFont="1" applyFill="1" applyBorder="1" applyAlignment="1">
      <alignment horizontal="center" vertical="center"/>
    </xf>
    <xf numFmtId="0" fontId="33" fillId="2" borderId="28" xfId="0" applyFont="1" applyFill="1" applyBorder="1" applyAlignment="1">
      <alignment horizontal="center" vertical="center"/>
    </xf>
    <xf numFmtId="0" fontId="33" fillId="2" borderId="10" xfId="0" applyFont="1" applyFill="1" applyBorder="1" applyAlignment="1">
      <alignment horizontal="center" vertical="center"/>
    </xf>
    <xf numFmtId="0" fontId="33" fillId="2" borderId="9" xfId="0" applyFont="1" applyFill="1" applyBorder="1" applyAlignment="1">
      <alignment horizontal="center" vertical="center"/>
    </xf>
    <xf numFmtId="44" fontId="33" fillId="2" borderId="6" xfId="0" applyNumberFormat="1" applyFont="1" applyFill="1" applyBorder="1" applyAlignment="1">
      <alignment horizontal="center" vertical="center"/>
    </xf>
    <xf numFmtId="44" fontId="33" fillId="2" borderId="7" xfId="0" applyNumberFormat="1" applyFont="1" applyFill="1" applyBorder="1" applyAlignment="1">
      <alignment horizontal="center" vertical="center"/>
    </xf>
    <xf numFmtId="44" fontId="33" fillId="2" borderId="8" xfId="0" applyNumberFormat="1" applyFont="1" applyFill="1" applyBorder="1" applyAlignment="1">
      <alignment horizontal="center" vertical="center"/>
    </xf>
    <xf numFmtId="0" fontId="39" fillId="0" borderId="3" xfId="0" applyFont="1" applyBorder="1" applyAlignment="1">
      <alignment horizontal="left" vertical="top" wrapText="1"/>
    </xf>
    <xf numFmtId="0" fontId="39" fillId="0" borderId="4" xfId="0" applyFont="1" applyBorder="1" applyAlignment="1">
      <alignment horizontal="left" vertical="top" wrapText="1"/>
    </xf>
    <xf numFmtId="0" fontId="39" fillId="0" borderId="2" xfId="0" applyFont="1" applyBorder="1" applyAlignment="1">
      <alignment horizontal="left" vertical="top" wrapText="1"/>
    </xf>
    <xf numFmtId="0" fontId="39" fillId="2" borderId="3" xfId="0" applyFont="1" applyFill="1" applyBorder="1" applyAlignment="1">
      <alignment horizontal="center" vertical="center"/>
    </xf>
    <xf numFmtId="0" fontId="39" fillId="2" borderId="4" xfId="0" applyFont="1" applyFill="1" applyBorder="1" applyAlignment="1">
      <alignment horizontal="center" vertical="center"/>
    </xf>
    <xf numFmtId="0" fontId="39" fillId="2" borderId="2" xfId="0" applyFont="1" applyFill="1" applyBorder="1" applyAlignment="1">
      <alignment horizontal="center" vertical="center"/>
    </xf>
    <xf numFmtId="165" fontId="39" fillId="2" borderId="3" xfId="0" applyNumberFormat="1" applyFont="1" applyFill="1" applyBorder="1" applyAlignment="1">
      <alignment horizontal="center" vertical="center"/>
    </xf>
    <xf numFmtId="165" fontId="39" fillId="2" borderId="2" xfId="0" applyNumberFormat="1" applyFont="1" applyFill="1" applyBorder="1" applyAlignment="1">
      <alignment horizontal="center" vertical="center"/>
    </xf>
    <xf numFmtId="0" fontId="33" fillId="2" borderId="6" xfId="0" applyFont="1" applyFill="1" applyBorder="1" applyAlignment="1">
      <alignment horizontal="center" vertical="center"/>
    </xf>
    <xf numFmtId="165" fontId="33" fillId="2" borderId="6" xfId="0" applyNumberFormat="1" applyFont="1" applyFill="1" applyBorder="1" applyAlignment="1">
      <alignment horizontal="center" vertical="center"/>
    </xf>
    <xf numFmtId="0" fontId="39" fillId="2" borderId="1" xfId="0" applyFont="1" applyFill="1" applyBorder="1" applyAlignment="1">
      <alignment horizontal="center" vertical="center"/>
    </xf>
    <xf numFmtId="10" fontId="39" fillId="0" borderId="1" xfId="2" applyNumberFormat="1" applyFont="1" applyFill="1" applyBorder="1" applyAlignment="1">
      <alignment horizontal="center" vertical="center"/>
    </xf>
    <xf numFmtId="10" fontId="39" fillId="2" borderId="3" xfId="0" applyNumberFormat="1" applyFont="1" applyFill="1" applyBorder="1" applyAlignment="1">
      <alignment horizontal="center" vertical="center" wrapText="1"/>
    </xf>
    <xf numFmtId="10" fontId="39" fillId="2" borderId="4" xfId="0" applyNumberFormat="1" applyFont="1" applyFill="1" applyBorder="1" applyAlignment="1">
      <alignment horizontal="center" vertical="center" wrapText="1"/>
    </xf>
    <xf numFmtId="0" fontId="36" fillId="2" borderId="11" xfId="0" applyFont="1" applyFill="1" applyBorder="1" applyAlignment="1">
      <alignment horizontal="center" vertical="center"/>
    </xf>
    <xf numFmtId="0" fontId="36" fillId="2" borderId="28" xfId="0" applyFont="1" applyFill="1" applyBorder="1" applyAlignment="1">
      <alignment horizontal="center" vertical="center"/>
    </xf>
    <xf numFmtId="0" fontId="33" fillId="2" borderId="1" xfId="0" applyFont="1" applyFill="1" applyBorder="1" applyAlignment="1">
      <alignment horizontal="left" vertical="center"/>
    </xf>
    <xf numFmtId="0" fontId="36" fillId="2" borderId="3" xfId="0" applyFont="1" applyFill="1" applyBorder="1" applyAlignment="1">
      <alignment horizontal="center" vertical="center"/>
    </xf>
    <xf numFmtId="0" fontId="36" fillId="2" borderId="4" xfId="0" applyFont="1" applyFill="1" applyBorder="1" applyAlignment="1">
      <alignment horizontal="center" vertical="center"/>
    </xf>
    <xf numFmtId="0" fontId="36" fillId="2" borderId="2" xfId="0" applyFont="1" applyFill="1" applyBorder="1" applyAlignment="1">
      <alignment horizontal="center" vertical="center"/>
    </xf>
    <xf numFmtId="2" fontId="33" fillId="2" borderId="1" xfId="0" applyNumberFormat="1" applyFont="1" applyFill="1" applyBorder="1" applyAlignment="1">
      <alignment horizontal="center" vertical="center" wrapText="1"/>
    </xf>
    <xf numFmtId="0" fontId="33" fillId="2" borderId="1" xfId="0" applyFont="1" applyFill="1" applyBorder="1" applyAlignment="1">
      <alignment horizontal="center" vertical="center"/>
    </xf>
    <xf numFmtId="0" fontId="36" fillId="2" borderId="10" xfId="0" applyFont="1" applyFill="1" applyBorder="1" applyAlignment="1">
      <alignment horizontal="left" vertical="center"/>
    </xf>
    <xf numFmtId="0" fontId="36" fillId="2" borderId="9" xfId="0" applyFont="1" applyFill="1" applyBorder="1" applyAlignment="1">
      <alignment horizontal="left" vertical="center"/>
    </xf>
    <xf numFmtId="0" fontId="35" fillId="0" borderId="10" xfId="0" applyFont="1" applyFill="1" applyBorder="1" applyAlignment="1">
      <alignment horizontal="left" vertical="center"/>
    </xf>
    <xf numFmtId="0" fontId="35" fillId="0" borderId="29" xfId="0" applyFont="1" applyFill="1" applyBorder="1" applyAlignment="1">
      <alignment horizontal="left" vertical="center"/>
    </xf>
    <xf numFmtId="0" fontId="35" fillId="0" borderId="9" xfId="0" applyFont="1" applyFill="1" applyBorder="1" applyAlignment="1">
      <alignment horizontal="left" vertical="center"/>
    </xf>
    <xf numFmtId="0" fontId="33" fillId="0" borderId="1" xfId="0" applyFont="1" applyBorder="1" applyAlignment="1">
      <alignment horizontal="center" vertical="center"/>
    </xf>
  </cellXfs>
  <cellStyles count="90">
    <cellStyle name="20% - Accent1" xfId="4"/>
    <cellStyle name="20% - Accent2" xfId="5"/>
    <cellStyle name="20% - Accent3" xfId="6"/>
    <cellStyle name="20% - Accent4" xfId="7"/>
    <cellStyle name="20% - Accent5" xfId="8"/>
    <cellStyle name="20% - Accent6" xfId="9"/>
    <cellStyle name="20% - Ênfase1 2" xfId="10"/>
    <cellStyle name="20% - Ênfase2 2" xfId="11"/>
    <cellStyle name="20% - Ênfase3 2" xfId="12"/>
    <cellStyle name="20% - Ênfase4 2" xfId="13"/>
    <cellStyle name="20% - Ênfase5 2" xfId="14"/>
    <cellStyle name="20% - Ênfase6 2" xfId="15"/>
    <cellStyle name="40% - Accent1" xfId="16"/>
    <cellStyle name="40% - Accent2" xfId="17"/>
    <cellStyle name="40% - Accent3" xfId="18"/>
    <cellStyle name="40% - Accent4" xfId="19"/>
    <cellStyle name="40% - Accent5" xfId="20"/>
    <cellStyle name="40% - Accent6" xfId="21"/>
    <cellStyle name="40% - Ênfase1 2" xfId="22"/>
    <cellStyle name="40% - Ênfase2 2" xfId="23"/>
    <cellStyle name="40% - Ênfase3 2" xfId="24"/>
    <cellStyle name="40% - Ênfase4 2" xfId="25"/>
    <cellStyle name="40% - Ênfase5 2" xfId="26"/>
    <cellStyle name="40% - Ênfase6 2" xfId="27"/>
    <cellStyle name="60% - Accent1" xfId="28"/>
    <cellStyle name="60% - Accent2" xfId="29"/>
    <cellStyle name="60% - Accent3" xfId="30"/>
    <cellStyle name="60% - Accent4" xfId="31"/>
    <cellStyle name="60% - Accent5" xfId="32"/>
    <cellStyle name="60% - Accent6" xfId="33"/>
    <cellStyle name="60% - Ênfase1 2" xfId="34"/>
    <cellStyle name="60% - Ênfase2 2" xfId="35"/>
    <cellStyle name="60% - Ênfase3 2" xfId="36"/>
    <cellStyle name="60% - Ênfase4 2" xfId="37"/>
    <cellStyle name="60% - Ênfase5 2" xfId="38"/>
    <cellStyle name="60% - Ênfase6 2" xfId="39"/>
    <cellStyle name="Accent1" xfId="40"/>
    <cellStyle name="Accent2" xfId="41"/>
    <cellStyle name="Accent3" xfId="42"/>
    <cellStyle name="Accent4" xfId="43"/>
    <cellStyle name="Accent5" xfId="44"/>
    <cellStyle name="Accent6" xfId="45"/>
    <cellStyle name="Bad" xfId="46"/>
    <cellStyle name="Bom 2" xfId="47"/>
    <cellStyle name="Calculation" xfId="48"/>
    <cellStyle name="Cálculo 2" xfId="49"/>
    <cellStyle name="Célula de Verificação 2" xfId="50"/>
    <cellStyle name="Célula Vinculada 2" xfId="51"/>
    <cellStyle name="Check Cell" xfId="52"/>
    <cellStyle name="Ênfase1 2" xfId="53"/>
    <cellStyle name="Ênfase2 2" xfId="54"/>
    <cellStyle name="Ênfase3 2" xfId="55"/>
    <cellStyle name="Ênfase4 2" xfId="56"/>
    <cellStyle name="Ênfase5 2" xfId="57"/>
    <cellStyle name="Ênfase6 2" xfId="58"/>
    <cellStyle name="Entrada 2" xfId="59"/>
    <cellStyle name="Explanatory Text" xfId="60"/>
    <cellStyle name="Good" xfId="61"/>
    <cellStyle name="Heading 1" xfId="62"/>
    <cellStyle name="Heading 2" xfId="63"/>
    <cellStyle name="Heading 3" xfId="64"/>
    <cellStyle name="Heading 4" xfId="65"/>
    <cellStyle name="Incorreto 2" xfId="66"/>
    <cellStyle name="Input" xfId="67"/>
    <cellStyle name="Linked Cell" xfId="68"/>
    <cellStyle name="Neutra 2" xfId="69"/>
    <cellStyle name="Neutral" xfId="70"/>
    <cellStyle name="Normal" xfId="0" builtinId="0"/>
    <cellStyle name="Normal 11" xfId="86"/>
    <cellStyle name="Normal 13" xfId="87"/>
    <cellStyle name="Normal 2" xfId="1"/>
    <cellStyle name="Normal 2 2 2 2" xfId="85"/>
    <cellStyle name="Normal 3" xfId="3"/>
    <cellStyle name="Nota 2" xfId="71"/>
    <cellStyle name="Note" xfId="72"/>
    <cellStyle name="Output" xfId="73"/>
    <cellStyle name="Porcentagem" xfId="2" builtinId="5"/>
    <cellStyle name="Saída 2" xfId="74"/>
    <cellStyle name="Texto de Aviso 2" xfId="75"/>
    <cellStyle name="Texto Explicativo 2" xfId="76"/>
    <cellStyle name="Title" xfId="77"/>
    <cellStyle name="Título 1 2" xfId="79"/>
    <cellStyle name="Título 2 2" xfId="80"/>
    <cellStyle name="Título 3 2" xfId="81"/>
    <cellStyle name="Título 4 2" xfId="82"/>
    <cellStyle name="Título 5" xfId="78"/>
    <cellStyle name="Total 2" xfId="83"/>
    <cellStyle name="Vírgula 2 2" xfId="89"/>
    <cellStyle name="Vírgula 2 2 2 10" xfId="88"/>
    <cellStyle name="Warning Text" xfId="84"/>
  </cellStyles>
  <dxfs count="46">
    <dxf>
      <fill>
        <patternFill>
          <bgColor rgb="FFFFC00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92D050"/>
        </patternFill>
      </fill>
    </dxf>
    <dxf>
      <fill>
        <patternFill>
          <bgColor rgb="FF92D050"/>
        </patternFill>
      </fill>
    </dxf>
    <dxf>
      <fill>
        <patternFill>
          <bgColor rgb="FF92D050"/>
        </patternFill>
      </fill>
    </dxf>
    <dxf>
      <fill>
        <patternFill>
          <bgColor rgb="FFFF0000"/>
        </patternFill>
      </fill>
    </dxf>
    <dxf>
      <fill>
        <patternFill>
          <bgColor rgb="FF92D050"/>
        </patternFill>
      </fill>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92D050"/>
        </patternFill>
      </fill>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92D050"/>
        </patternFill>
      </fill>
    </dxf>
    <dxf>
      <fill>
        <patternFill>
          <bgColor rgb="FFFF0000"/>
        </patternFill>
      </fill>
    </dxf>
    <dxf>
      <fill>
        <patternFill>
          <bgColor rgb="FFFF0000"/>
        </patternFill>
      </fill>
    </dxf>
    <dxf>
      <fill>
        <patternFill>
          <bgColor rgb="FF92D050"/>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7</xdr:col>
      <xdr:colOff>126390</xdr:colOff>
      <xdr:row>26</xdr:row>
      <xdr:rowOff>54493</xdr:rowOff>
    </xdr:from>
    <xdr:to>
      <xdr:col>14</xdr:col>
      <xdr:colOff>422672</xdr:colOff>
      <xdr:row>28</xdr:row>
      <xdr:rowOff>148828</xdr:rowOff>
    </xdr:to>
    <xdr:sp macro="" textlink="">
      <xdr:nvSpPr>
        <xdr:cNvPr id="3" name="CaixaDeTexto 2"/>
        <xdr:cNvSpPr txBox="1"/>
      </xdr:nvSpPr>
      <xdr:spPr>
        <a:xfrm>
          <a:off x="3686359" y="4888431"/>
          <a:ext cx="3320469" cy="4753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sz="800"/>
            <a:t>Nos termos da Constituição Federal de 1988, em seu art. 7º, inc. XIV, a jornada de trabalho para os turnos ininterruptos de revezamento deverá ser de 6 (seis) horas.</a:t>
          </a:r>
        </a:p>
      </xdr:txBody>
    </xdr:sp>
    <xdr:clientData/>
  </xdr:twoCellAnchor>
  <xdr:twoCellAnchor>
    <xdr:from>
      <xdr:col>7</xdr:col>
      <xdr:colOff>124400</xdr:colOff>
      <xdr:row>29</xdr:row>
      <xdr:rowOff>17655</xdr:rowOff>
    </xdr:from>
    <xdr:to>
      <xdr:col>14</xdr:col>
      <xdr:colOff>416719</xdr:colOff>
      <xdr:row>32</xdr:row>
      <xdr:rowOff>47625</xdr:rowOff>
    </xdr:to>
    <xdr:sp macro="" textlink="">
      <xdr:nvSpPr>
        <xdr:cNvPr id="4" name="CaixaDeTexto 3"/>
        <xdr:cNvSpPr txBox="1"/>
      </xdr:nvSpPr>
      <xdr:spPr>
        <a:xfrm>
          <a:off x="3684369" y="5423093"/>
          <a:ext cx="3316506" cy="6014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sz="800"/>
            <a:t>Por turnos ininterruptos de revezamento, deve-se entender aquele realizado pelos empregados que se sucedem no posto de serviço</a:t>
          </a:r>
          <a:r>
            <a:rPr lang="pt-BR" sz="800" baseline="0"/>
            <a:t> </a:t>
          </a:r>
          <a:r>
            <a:rPr lang="pt-BR" sz="800"/>
            <a:t>de maneira escalonada, para períodos distintos de trabalho, como o que é realizado no sistema de 12X36, ou 24X24 e, ainda, o de 12X24.</a:t>
          </a:r>
        </a:p>
      </xdr:txBody>
    </xdr:sp>
    <xdr:clientData/>
  </xdr:twoCellAnchor>
  <xdr:twoCellAnchor>
    <xdr:from>
      <xdr:col>7</xdr:col>
      <xdr:colOff>116614</xdr:colOff>
      <xdr:row>32</xdr:row>
      <xdr:rowOff>118857</xdr:rowOff>
    </xdr:from>
    <xdr:to>
      <xdr:col>14</xdr:col>
      <xdr:colOff>407276</xdr:colOff>
      <xdr:row>35</xdr:row>
      <xdr:rowOff>5748</xdr:rowOff>
    </xdr:to>
    <xdr:sp macro="" textlink="">
      <xdr:nvSpPr>
        <xdr:cNvPr id="5" name="CaixaDeTexto 4"/>
        <xdr:cNvSpPr txBox="1"/>
      </xdr:nvSpPr>
      <xdr:spPr>
        <a:xfrm>
          <a:off x="4189373" y="6444771"/>
          <a:ext cx="3299248" cy="47152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800"/>
            <a:t>Logo o vigia noturno trabalha no horário de 18:00h às 06:00h,</a:t>
          </a:r>
          <a:r>
            <a:rPr lang="pt-BR" sz="800" baseline="0"/>
            <a:t> </a:t>
          </a:r>
          <a:r>
            <a:rPr lang="pt-BR" sz="800"/>
            <a:t>sendo assim  há necessidade de 02 (duas) vigias,</a:t>
          </a:r>
          <a:r>
            <a:rPr lang="pt-BR" sz="800" baseline="0"/>
            <a:t> para que possa  ocorrer a </a:t>
          </a:r>
          <a:r>
            <a:rPr lang="pt-BR" sz="800">
              <a:solidFill>
                <a:schemeClr val="dk1"/>
              </a:solidFill>
              <a:effectLst/>
              <a:latin typeface="+mn-lt"/>
              <a:ea typeface="+mn-ea"/>
              <a:cs typeface="+mn-cs"/>
            </a:rPr>
            <a:t>escala de serviço de</a:t>
          </a:r>
          <a:r>
            <a:rPr lang="pt-BR" sz="800" baseline="0">
              <a:solidFill>
                <a:schemeClr val="dk1"/>
              </a:solidFill>
              <a:effectLst/>
              <a:latin typeface="+mn-lt"/>
              <a:ea typeface="+mn-ea"/>
              <a:cs typeface="+mn-cs"/>
            </a:rPr>
            <a:t> </a:t>
          </a:r>
          <a:r>
            <a:rPr lang="pt-BR" sz="800">
              <a:solidFill>
                <a:schemeClr val="dk1"/>
              </a:solidFill>
              <a:effectLst/>
              <a:latin typeface="+mn-lt"/>
              <a:ea typeface="+mn-ea"/>
              <a:cs typeface="+mn-cs"/>
            </a:rPr>
            <a:t>12X36. </a:t>
          </a:r>
          <a:endParaRPr lang="pt-BR" sz="800"/>
        </a:p>
      </xdr:txBody>
    </xdr:sp>
    <xdr:clientData/>
  </xdr:twoCellAnchor>
  <xdr:twoCellAnchor editAs="oneCell">
    <xdr:from>
      <xdr:col>2</xdr:col>
      <xdr:colOff>5952</xdr:colOff>
      <xdr:row>42</xdr:row>
      <xdr:rowOff>23811</xdr:rowOff>
    </xdr:from>
    <xdr:to>
      <xdr:col>7</xdr:col>
      <xdr:colOff>333784</xdr:colOff>
      <xdr:row>44</xdr:row>
      <xdr:rowOff>189861</xdr:rowOff>
    </xdr:to>
    <xdr:pic>
      <xdr:nvPicPr>
        <xdr:cNvPr id="6" name="Imagem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16" t="4456" r="2667" b="9388"/>
        <a:stretch/>
      </xdr:blipFill>
      <xdr:spPr>
        <a:xfrm>
          <a:off x="1446608" y="8066483"/>
          <a:ext cx="2917031" cy="558956"/>
        </a:xfrm>
        <a:prstGeom prst="rect">
          <a:avLst/>
        </a:prstGeom>
      </xdr:spPr>
    </xdr:pic>
    <xdr:clientData/>
  </xdr:twoCellAnchor>
  <xdr:twoCellAnchor editAs="oneCell">
    <xdr:from>
      <xdr:col>5</xdr:col>
      <xdr:colOff>321878</xdr:colOff>
      <xdr:row>191</xdr:row>
      <xdr:rowOff>37154</xdr:rowOff>
    </xdr:from>
    <xdr:to>
      <xdr:col>12</xdr:col>
      <xdr:colOff>243049</xdr:colOff>
      <xdr:row>204</xdr:row>
      <xdr:rowOff>89705</xdr:rowOff>
    </xdr:to>
    <xdr:pic>
      <xdr:nvPicPr>
        <xdr:cNvPr id="7" name="Imagem 6"/>
        <xdr:cNvPicPr>
          <a:picLocks noChangeAspect="1"/>
        </xdr:cNvPicPr>
      </xdr:nvPicPr>
      <xdr:blipFill rotWithShape="1">
        <a:blip xmlns:r="http://schemas.openxmlformats.org/officeDocument/2006/relationships" r:embed="rId2"/>
        <a:srcRect l="31017" t="36595" r="49405" b="36976"/>
        <a:stretch/>
      </xdr:blipFill>
      <xdr:spPr>
        <a:xfrm>
          <a:off x="3054568" y="31384257"/>
          <a:ext cx="3153103" cy="2660431"/>
        </a:xfrm>
        <a:prstGeom prst="rect">
          <a:avLst/>
        </a:prstGeom>
      </xdr:spPr>
    </xdr:pic>
    <xdr:clientData/>
  </xdr:twoCellAnchor>
  <xdr:twoCellAnchor editAs="oneCell">
    <xdr:from>
      <xdr:col>7</xdr:col>
      <xdr:colOff>321880</xdr:colOff>
      <xdr:row>207</xdr:row>
      <xdr:rowOff>191499</xdr:rowOff>
    </xdr:from>
    <xdr:to>
      <xdr:col>13</xdr:col>
      <xdr:colOff>129707</xdr:colOff>
      <xdr:row>213</xdr:row>
      <xdr:rowOff>131378</xdr:rowOff>
    </xdr:to>
    <xdr:pic>
      <xdr:nvPicPr>
        <xdr:cNvPr id="8" name="Imagem 7"/>
        <xdr:cNvPicPr>
          <a:picLocks noChangeAspect="1"/>
        </xdr:cNvPicPr>
      </xdr:nvPicPr>
      <xdr:blipFill rotWithShape="1">
        <a:blip xmlns:r="http://schemas.openxmlformats.org/officeDocument/2006/relationships" r:embed="rId3"/>
        <a:srcRect l="22399" t="38431" r="37781" b="32584"/>
        <a:stretch/>
      </xdr:blipFill>
      <xdr:spPr>
        <a:xfrm>
          <a:off x="4033346" y="34717982"/>
          <a:ext cx="2409136" cy="1096017"/>
        </a:xfrm>
        <a:prstGeom prst="rect">
          <a:avLst/>
        </a:prstGeom>
      </xdr:spPr>
    </xdr:pic>
    <xdr:clientData/>
  </xdr:twoCellAnchor>
  <xdr:twoCellAnchor editAs="oneCell">
    <xdr:from>
      <xdr:col>10</xdr:col>
      <xdr:colOff>186850</xdr:colOff>
      <xdr:row>214</xdr:row>
      <xdr:rowOff>164224</xdr:rowOff>
    </xdr:from>
    <xdr:to>
      <xdr:col>12</xdr:col>
      <xdr:colOff>92075</xdr:colOff>
      <xdr:row>221</xdr:row>
      <xdr:rowOff>165948</xdr:rowOff>
    </xdr:to>
    <xdr:pic>
      <xdr:nvPicPr>
        <xdr:cNvPr id="9" name="Imagem 8"/>
        <xdr:cNvPicPr>
          <a:picLocks noChangeAspect="1"/>
        </xdr:cNvPicPr>
      </xdr:nvPicPr>
      <xdr:blipFill rotWithShape="1">
        <a:blip xmlns:r="http://schemas.openxmlformats.org/officeDocument/2006/relationships" r:embed="rId4"/>
        <a:srcRect l="35305" t="32504" r="48720" b="28603"/>
        <a:stretch/>
      </xdr:blipFill>
      <xdr:spPr>
        <a:xfrm>
          <a:off x="5120143" y="36037345"/>
          <a:ext cx="877432" cy="1335224"/>
        </a:xfrm>
        <a:prstGeom prst="rect">
          <a:avLst/>
        </a:prstGeom>
      </xdr:spPr>
    </xdr:pic>
    <xdr:clientData/>
  </xdr:twoCellAnchor>
  <xdr:twoCellAnchor editAs="oneCell">
    <xdr:from>
      <xdr:col>5</xdr:col>
      <xdr:colOff>183734</xdr:colOff>
      <xdr:row>224</xdr:row>
      <xdr:rowOff>65689</xdr:rowOff>
    </xdr:from>
    <xdr:to>
      <xdr:col>10</xdr:col>
      <xdr:colOff>10582</xdr:colOff>
      <xdr:row>233</xdr:row>
      <xdr:rowOff>140113</xdr:rowOff>
    </xdr:to>
    <xdr:pic>
      <xdr:nvPicPr>
        <xdr:cNvPr id="10" name="Imagem 9"/>
        <xdr:cNvPicPr>
          <a:picLocks noChangeAspect="1"/>
        </xdr:cNvPicPr>
      </xdr:nvPicPr>
      <xdr:blipFill rotWithShape="1">
        <a:blip xmlns:r="http://schemas.openxmlformats.org/officeDocument/2006/relationships" r:embed="rId5"/>
        <a:srcRect l="26913" t="24262" r="49010" b="37373"/>
        <a:stretch/>
      </xdr:blipFill>
      <xdr:spPr>
        <a:xfrm>
          <a:off x="2916424" y="37843810"/>
          <a:ext cx="2086573" cy="2077959"/>
        </a:xfrm>
        <a:prstGeom prst="rect">
          <a:avLst/>
        </a:prstGeom>
      </xdr:spPr>
    </xdr:pic>
    <xdr:clientData/>
  </xdr:twoCellAnchor>
  <xdr:twoCellAnchor editAs="oneCell">
    <xdr:from>
      <xdr:col>2</xdr:col>
      <xdr:colOff>216776</xdr:colOff>
      <xdr:row>269</xdr:row>
      <xdr:rowOff>151086</xdr:rowOff>
    </xdr:from>
    <xdr:to>
      <xdr:col>11</xdr:col>
      <xdr:colOff>161597</xdr:colOff>
      <xdr:row>283</xdr:row>
      <xdr:rowOff>98533</xdr:rowOff>
    </xdr:to>
    <xdr:pic>
      <xdr:nvPicPr>
        <xdr:cNvPr id="11" name="Imagem 10"/>
        <xdr:cNvPicPr>
          <a:picLocks noChangeAspect="1"/>
        </xdr:cNvPicPr>
      </xdr:nvPicPr>
      <xdr:blipFill rotWithShape="1">
        <a:blip xmlns:r="http://schemas.openxmlformats.org/officeDocument/2006/relationships" r:embed="rId6"/>
        <a:srcRect l="14054" t="21304" r="23220" b="15149"/>
        <a:stretch/>
      </xdr:blipFill>
      <xdr:spPr>
        <a:xfrm>
          <a:off x="1655379" y="44668965"/>
          <a:ext cx="4306614" cy="273925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123826</xdr:colOff>
      <xdr:row>7</xdr:row>
      <xdr:rowOff>38100</xdr:rowOff>
    </xdr:from>
    <xdr:to>
      <xdr:col>4</xdr:col>
      <xdr:colOff>885825</xdr:colOff>
      <xdr:row>7</xdr:row>
      <xdr:rowOff>542925</xdr:rowOff>
    </xdr:to>
    <xdr:pic>
      <xdr:nvPicPr>
        <xdr:cNvPr id="2" name="Imagem 1"/>
        <xdr:cNvPicPr/>
      </xdr:nvPicPr>
      <xdr:blipFill rotWithShape="1">
        <a:blip xmlns:r="http://schemas.openxmlformats.org/officeDocument/2006/relationships" r:embed="rId1"/>
        <a:srcRect l="37078" t="64407" r="30170" b="29196"/>
        <a:stretch/>
      </xdr:blipFill>
      <xdr:spPr bwMode="auto">
        <a:xfrm>
          <a:off x="1123951" y="1400175"/>
          <a:ext cx="4124324" cy="5048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5"/>
  <sheetViews>
    <sheetView topLeftCell="A73" zoomScale="160" zoomScaleNormal="160" zoomScaleSheetLayoutView="115" zoomScalePageLayoutView="130" workbookViewId="0">
      <selection activeCell="J80" sqref="J80:L84"/>
    </sheetView>
  </sheetViews>
  <sheetFormatPr defaultRowHeight="11.25" customHeight="1" outlineLevelRow="1"/>
  <cols>
    <col min="1" max="1" width="4.7109375" style="40" bestFit="1" customWidth="1"/>
    <col min="2" max="2" width="8.28515625" style="56" bestFit="1" customWidth="1"/>
    <col min="3" max="3" width="35.7109375" style="44" customWidth="1"/>
    <col min="4" max="4" width="5" style="40" customWidth="1"/>
    <col min="5" max="5" width="9.7109375" style="42" customWidth="1"/>
    <col min="6" max="8" width="9.7109375" style="43" customWidth="1"/>
    <col min="9" max="16384" width="9.140625" style="8"/>
  </cols>
  <sheetData>
    <row r="1" spans="1:8">
      <c r="A1" s="295" t="s">
        <v>920</v>
      </c>
      <c r="B1" s="295"/>
      <c r="C1" s="295"/>
      <c r="D1" s="295"/>
      <c r="E1" s="295"/>
      <c r="F1" s="295"/>
      <c r="G1" s="295"/>
      <c r="H1" s="295"/>
    </row>
    <row r="2" spans="1:8" ht="11.25" customHeight="1">
      <c r="A2" s="290" t="str">
        <f>'CABEÇALHO (NÃO IMPRIMIR)'!A1:A1</f>
        <v>PROCESSO:</v>
      </c>
      <c r="B2" s="291"/>
      <c r="C2" s="292" t="str">
        <f>'CABEÇALHO (NÃO IMPRIMIR)'!B1:B1</f>
        <v>23231.000147.2018-19</v>
      </c>
      <c r="D2" s="293"/>
      <c r="E2" s="293"/>
      <c r="F2" s="293"/>
      <c r="G2" s="293"/>
      <c r="H2" s="294"/>
    </row>
    <row r="3" spans="1:8" ht="11.25" customHeight="1">
      <c r="A3" s="290" t="str">
        <f>'CABEÇALHO (NÃO IMPRIMIR)'!A2:A2</f>
        <v>OBJETO</v>
      </c>
      <c r="B3" s="291"/>
      <c r="C3" s="292" t="str">
        <f>'CABEÇALHO (NÃO IMPRIMIR)'!B2:B2</f>
        <v>Execução dos Serviços Remanescente da 1ª Etapa da Construção do Campus Boa Vista Zona Oeste do do IFRR</v>
      </c>
      <c r="D3" s="293"/>
      <c r="E3" s="293"/>
      <c r="F3" s="293"/>
      <c r="G3" s="293"/>
      <c r="H3" s="294"/>
    </row>
    <row r="4" spans="1:8" ht="11.25" customHeight="1">
      <c r="A4" s="290" t="str">
        <f>'CABEÇALHO (NÃO IMPRIMIR)'!A3:A3</f>
        <v xml:space="preserve">LOCAL: </v>
      </c>
      <c r="B4" s="291"/>
      <c r="C4" s="292" t="str">
        <f>'CABEÇALHO (NÃO IMPRIMIR)'!B3:B3</f>
        <v>Rua Prof. Nonato Chacon, nº 1976, Bairro Laura Moreira (Conjunto Cidadão) - Boa Vista - RR</v>
      </c>
      <c r="D4" s="293"/>
      <c r="E4" s="293"/>
      <c r="F4" s="293"/>
      <c r="G4" s="293"/>
      <c r="H4" s="294"/>
    </row>
    <row r="5" spans="1:8" ht="11.25" customHeight="1">
      <c r="A5" s="290" t="str">
        <f>'CABEÇALHO (NÃO IMPRIMIR)'!A4:A4</f>
        <v>BASE ORÇ.:</v>
      </c>
      <c r="B5" s="291"/>
      <c r="C5" s="292" t="str">
        <f>'CABEÇALHO (NÃO IMPRIMIR)'!B4:B4</f>
        <v>SINAPI Desonerado RR Data-base 06/2018</v>
      </c>
      <c r="D5" s="293"/>
      <c r="E5" s="293"/>
      <c r="F5" s="293"/>
      <c r="G5" s="293"/>
      <c r="H5" s="294"/>
    </row>
    <row r="6" spans="1:8" ht="11.25" customHeight="1">
      <c r="A6" s="290" t="s">
        <v>248</v>
      </c>
      <c r="B6" s="291"/>
      <c r="C6" s="302" t="s">
        <v>269</v>
      </c>
      <c r="D6" s="303"/>
      <c r="E6" s="74" t="s">
        <v>229</v>
      </c>
      <c r="F6" s="81">
        <f>'A6 COMPOSIÇÃO BDI'!D26</f>
        <v>0.29070000000000001</v>
      </c>
      <c r="G6" s="260" t="s">
        <v>930</v>
      </c>
      <c r="H6" s="158" t="s">
        <v>894</v>
      </c>
    </row>
    <row r="7" spans="1:8" ht="11.25" customHeight="1">
      <c r="A7" s="73"/>
      <c r="B7" s="78"/>
      <c r="C7" s="57"/>
      <c r="D7" s="57"/>
      <c r="E7" s="78"/>
      <c r="F7" s="79"/>
      <c r="G7" s="78"/>
      <c r="H7" s="80"/>
    </row>
    <row r="8" spans="1:8" ht="11.25" customHeight="1">
      <c r="A8" s="76" t="s">
        <v>0</v>
      </c>
      <c r="B8" s="75" t="s">
        <v>13</v>
      </c>
      <c r="C8" s="76" t="s">
        <v>1</v>
      </c>
      <c r="D8" s="76" t="s">
        <v>6</v>
      </c>
      <c r="E8" s="77" t="s">
        <v>234</v>
      </c>
      <c r="F8" s="77" t="s">
        <v>224</v>
      </c>
      <c r="G8" s="77" t="s">
        <v>225</v>
      </c>
      <c r="H8" s="77" t="s">
        <v>197</v>
      </c>
    </row>
    <row r="9" spans="1:8" ht="11.25" customHeight="1">
      <c r="A9" s="59">
        <v>1</v>
      </c>
      <c r="B9" s="52"/>
      <c r="C9" s="60" t="s">
        <v>373</v>
      </c>
      <c r="D9" s="61"/>
      <c r="E9" s="62"/>
      <c r="F9" s="62"/>
      <c r="G9" s="63"/>
      <c r="H9" s="70">
        <f>SUM(H10:H11)</f>
        <v>52391.520000000004</v>
      </c>
    </row>
    <row r="10" spans="1:8" ht="27" outlineLevel="1">
      <c r="A10" s="27" t="s">
        <v>3</v>
      </c>
      <c r="B10" s="50" t="s">
        <v>603</v>
      </c>
      <c r="C10" s="29" t="s">
        <v>886</v>
      </c>
      <c r="D10" s="28" t="s">
        <v>375</v>
      </c>
      <c r="E10" s="64">
        <f>'A5 MEMÓRIA DE CÁLCULO'!O14</f>
        <v>6</v>
      </c>
      <c r="F10" s="65">
        <f>'A4 COMPOSIÇÕES AUXILIARES'!F11</f>
        <v>2761.77</v>
      </c>
      <c r="G10" s="65">
        <f>ROUND(F10*(1+$F$6),2)</f>
        <v>3564.62</v>
      </c>
      <c r="H10" s="71">
        <f>ROUND(E10*G10,2)</f>
        <v>21387.72</v>
      </c>
    </row>
    <row r="11" spans="1:8" ht="20.25" customHeight="1" outlineLevel="1">
      <c r="A11" s="27" t="s">
        <v>2</v>
      </c>
      <c r="B11" s="50" t="s">
        <v>604</v>
      </c>
      <c r="C11" s="29" t="s">
        <v>376</v>
      </c>
      <c r="D11" s="28" t="s">
        <v>375</v>
      </c>
      <c r="E11" s="64">
        <f>'A5 MEMÓRIA DE CÁLCULO'!O26</f>
        <v>6</v>
      </c>
      <c r="F11" s="65">
        <f>'A4 COMPOSIÇÕES AUXILIARES'!F19</f>
        <v>4003.49</v>
      </c>
      <c r="G11" s="65">
        <f t="shared" ref="G11" si="0">ROUND(F11*(1+$F$6),2)</f>
        <v>5167.3</v>
      </c>
      <c r="H11" s="71">
        <f t="shared" ref="H11" si="1">ROUND(E11*G11,2)</f>
        <v>31003.8</v>
      </c>
    </row>
    <row r="12" spans="1:8" ht="11.25" customHeight="1">
      <c r="A12" s="59">
        <v>2</v>
      </c>
      <c r="B12" s="52"/>
      <c r="C12" s="60" t="s">
        <v>377</v>
      </c>
      <c r="D12" s="61"/>
      <c r="E12" s="62"/>
      <c r="F12" s="62"/>
      <c r="G12" s="63"/>
      <c r="H12" s="70">
        <f>SUM(H13:H14)</f>
        <v>2850.2000000000003</v>
      </c>
    </row>
    <row r="13" spans="1:8" ht="28.5" customHeight="1" outlineLevel="1">
      <c r="A13" s="27" t="s">
        <v>9</v>
      </c>
      <c r="B13" s="50" t="s">
        <v>378</v>
      </c>
      <c r="C13" s="29" t="s">
        <v>380</v>
      </c>
      <c r="D13" s="28" t="s">
        <v>17</v>
      </c>
      <c r="E13" s="64">
        <f>'A5 MEMÓRIA DE CÁLCULO'!O40</f>
        <v>6.4</v>
      </c>
      <c r="F13" s="65">
        <v>310.89</v>
      </c>
      <c r="G13" s="65">
        <f t="shared" ref="G13:G14" si="2">ROUND(F13*(1+$F$6),2)</f>
        <v>401.27</v>
      </c>
      <c r="H13" s="71">
        <f t="shared" ref="H13:H14" si="3">ROUND(E13*G13,2)</f>
        <v>2568.13</v>
      </c>
    </row>
    <row r="14" spans="1:8" ht="18.75" customHeight="1" outlineLevel="1">
      <c r="A14" s="27" t="s">
        <v>12</v>
      </c>
      <c r="B14" s="51" t="s">
        <v>379</v>
      </c>
      <c r="C14" s="29" t="s">
        <v>381</v>
      </c>
      <c r="D14" s="30" t="s">
        <v>16</v>
      </c>
      <c r="E14" s="66">
        <f>'A5 MEMÓRIA DE CÁLCULO'!O44</f>
        <v>1</v>
      </c>
      <c r="F14" s="67">
        <v>218.54</v>
      </c>
      <c r="G14" s="65">
        <f t="shared" si="2"/>
        <v>282.07</v>
      </c>
      <c r="H14" s="71">
        <f t="shared" si="3"/>
        <v>282.07</v>
      </c>
    </row>
    <row r="15" spans="1:8" ht="11.25" customHeight="1">
      <c r="A15" s="59">
        <v>3</v>
      </c>
      <c r="B15" s="52"/>
      <c r="C15" s="60" t="s">
        <v>382</v>
      </c>
      <c r="D15" s="61"/>
      <c r="E15" s="62"/>
      <c r="F15" s="62"/>
      <c r="G15" s="63"/>
      <c r="H15" s="70">
        <f>SUM(H16:H34)</f>
        <v>47235.4</v>
      </c>
    </row>
    <row r="16" spans="1:8" ht="11.25" customHeight="1" outlineLevel="1">
      <c r="A16" s="27" t="s">
        <v>20</v>
      </c>
      <c r="B16" s="51"/>
      <c r="C16" s="29" t="s">
        <v>383</v>
      </c>
      <c r="D16" s="30"/>
      <c r="E16" s="66"/>
      <c r="F16" s="67"/>
      <c r="G16" s="65"/>
      <c r="H16" s="71"/>
    </row>
    <row r="17" spans="1:8" ht="36" outlineLevel="1">
      <c r="A17" s="27" t="s">
        <v>204</v>
      </c>
      <c r="B17" s="216">
        <v>87262</v>
      </c>
      <c r="C17" s="29" t="s">
        <v>384</v>
      </c>
      <c r="D17" s="32" t="s">
        <v>17</v>
      </c>
      <c r="E17" s="68">
        <f>'A5 MEMÓRIA DE CÁLCULO'!O51</f>
        <v>17.522500000000001</v>
      </c>
      <c r="F17" s="67">
        <v>96.53</v>
      </c>
      <c r="G17" s="65">
        <f t="shared" ref="G17:G25" si="4">ROUND(F17*(1+$F$6),2)</f>
        <v>124.59</v>
      </c>
      <c r="H17" s="71">
        <f t="shared" ref="H17:H25" si="5">ROUND(E17*G17,2)</f>
        <v>2183.13</v>
      </c>
    </row>
    <row r="18" spans="1:8" ht="19.5" customHeight="1" outlineLevel="1">
      <c r="A18" s="27" t="s">
        <v>206</v>
      </c>
      <c r="B18" s="219">
        <v>98689</v>
      </c>
      <c r="C18" s="29" t="s">
        <v>782</v>
      </c>
      <c r="D18" s="32" t="s">
        <v>15</v>
      </c>
      <c r="E18" s="68">
        <f>'A5 MEMÓRIA DE CÁLCULO'!O59</f>
        <v>1</v>
      </c>
      <c r="F18" s="67">
        <v>84.1</v>
      </c>
      <c r="G18" s="65">
        <f t="shared" si="4"/>
        <v>108.55</v>
      </c>
      <c r="H18" s="71">
        <f t="shared" si="5"/>
        <v>108.55</v>
      </c>
    </row>
    <row r="19" spans="1:8" ht="58.5" customHeight="1" outlineLevel="1">
      <c r="A19" s="27" t="s">
        <v>864</v>
      </c>
      <c r="B19" s="256" t="str">
        <f>'A4 COMPOSIÇÕES AUXILIARES'!A71</f>
        <v>IFRR.03.004</v>
      </c>
      <c r="C19" s="29" t="s">
        <v>858</v>
      </c>
      <c r="D19" s="32" t="s">
        <v>16</v>
      </c>
      <c r="E19" s="68">
        <f>'A5 MEMÓRIA DE CÁLCULO'!O64</f>
        <v>1</v>
      </c>
      <c r="F19" s="67">
        <f>'A4 COMPOSIÇÕES AUXILIARES'!F80</f>
        <v>1450.37</v>
      </c>
      <c r="G19" s="65">
        <f t="shared" ref="G19" si="6">ROUND(F19*(1+$F$6),2)</f>
        <v>1871.99</v>
      </c>
      <c r="H19" s="71">
        <f t="shared" ref="H19" si="7">ROUND(E19*G19,2)</f>
        <v>1871.99</v>
      </c>
    </row>
    <row r="20" spans="1:8" ht="27" outlineLevel="1">
      <c r="A20" s="27" t="s">
        <v>865</v>
      </c>
      <c r="B20" s="256" t="s">
        <v>874</v>
      </c>
      <c r="C20" s="29" t="s">
        <v>870</v>
      </c>
      <c r="D20" s="32" t="s">
        <v>16</v>
      </c>
      <c r="E20" s="68">
        <f>'A5 MEMÓRIA DE CÁLCULO'!O68</f>
        <v>5</v>
      </c>
      <c r="F20" s="67">
        <f>'A4 COMPOSIÇÕES AUXILIARES'!F94</f>
        <v>122.43</v>
      </c>
      <c r="G20" s="65">
        <f t="shared" ref="G20:G23" si="8">ROUND(F20*(1+$F$6),2)</f>
        <v>158.02000000000001</v>
      </c>
      <c r="H20" s="71">
        <f t="shared" ref="H20:H23" si="9">ROUND(E20*G20,2)</f>
        <v>790.1</v>
      </c>
    </row>
    <row r="21" spans="1:8" ht="27" outlineLevel="1">
      <c r="A21" s="27" t="s">
        <v>867</v>
      </c>
      <c r="B21" s="256" t="s">
        <v>875</v>
      </c>
      <c r="C21" s="29" t="s">
        <v>871</v>
      </c>
      <c r="D21" s="32" t="s">
        <v>16</v>
      </c>
      <c r="E21" s="68">
        <f>'A5 MEMÓRIA DE CÁLCULO'!O72</f>
        <v>4</v>
      </c>
      <c r="F21" s="67">
        <f>'A4 COMPOSIÇÕES AUXILIARES'!F108</f>
        <v>123.62</v>
      </c>
      <c r="G21" s="65">
        <f t="shared" si="8"/>
        <v>159.56</v>
      </c>
      <c r="H21" s="71">
        <f t="shared" si="9"/>
        <v>638.24</v>
      </c>
    </row>
    <row r="22" spans="1:8" ht="22.5" customHeight="1" outlineLevel="1">
      <c r="A22" s="27" t="s">
        <v>868</v>
      </c>
      <c r="B22" s="256">
        <v>93656</v>
      </c>
      <c r="C22" s="29" t="s">
        <v>872</v>
      </c>
      <c r="D22" s="32" t="s">
        <v>16</v>
      </c>
      <c r="E22" s="68">
        <f>'A5 MEMÓRIA DE CÁLCULO'!O76</f>
        <v>1</v>
      </c>
      <c r="F22" s="67">
        <v>8.5299999999999994</v>
      </c>
      <c r="G22" s="65">
        <f t="shared" si="8"/>
        <v>11.01</v>
      </c>
      <c r="H22" s="71">
        <f t="shared" si="9"/>
        <v>11.01</v>
      </c>
    </row>
    <row r="23" spans="1:8" ht="19.5" customHeight="1" outlineLevel="1">
      <c r="A23" s="27" t="s">
        <v>869</v>
      </c>
      <c r="B23" s="219">
        <v>93663</v>
      </c>
      <c r="C23" s="29" t="s">
        <v>873</v>
      </c>
      <c r="D23" s="32" t="s">
        <v>16</v>
      </c>
      <c r="E23" s="68">
        <f>'A5 MEMÓRIA DE CÁLCULO'!O80</f>
        <v>2</v>
      </c>
      <c r="F23" s="67">
        <v>38.72</v>
      </c>
      <c r="G23" s="65">
        <f t="shared" si="8"/>
        <v>49.98</v>
      </c>
      <c r="H23" s="71">
        <f t="shared" si="9"/>
        <v>99.96</v>
      </c>
    </row>
    <row r="24" spans="1:8" ht="11.25" customHeight="1" outlineLevel="1">
      <c r="A24" s="27" t="s">
        <v>21</v>
      </c>
      <c r="B24" s="51"/>
      <c r="C24" s="29" t="s">
        <v>389</v>
      </c>
      <c r="D24" s="32"/>
      <c r="E24" s="68"/>
      <c r="F24" s="67"/>
      <c r="G24" s="65"/>
      <c r="H24" s="71"/>
    </row>
    <row r="25" spans="1:8" ht="46.5" customHeight="1" outlineLevel="1">
      <c r="A25" s="27" t="s">
        <v>385</v>
      </c>
      <c r="B25" s="51" t="s">
        <v>271</v>
      </c>
      <c r="C25" s="29" t="s">
        <v>270</v>
      </c>
      <c r="D25" s="32" t="s">
        <v>16</v>
      </c>
      <c r="E25" s="68">
        <f>'A5 MEMÓRIA DE CÁLCULO'!O85</f>
        <v>1</v>
      </c>
      <c r="F25" s="67">
        <f>'A4 COMPOSIÇÕES AUXILIARES'!F35</f>
        <v>396.25000000000006</v>
      </c>
      <c r="G25" s="65">
        <f t="shared" si="4"/>
        <v>511.44</v>
      </c>
      <c r="H25" s="71">
        <f t="shared" si="5"/>
        <v>511.44</v>
      </c>
    </row>
    <row r="26" spans="1:8" ht="36.75" customHeight="1" outlineLevel="1">
      <c r="A26" s="27" t="s">
        <v>386</v>
      </c>
      <c r="B26" s="51" t="s">
        <v>390</v>
      </c>
      <c r="C26" s="29" t="s">
        <v>391</v>
      </c>
      <c r="D26" s="32" t="s">
        <v>17</v>
      </c>
      <c r="E26" s="68">
        <f>'A5 MEMÓRIA DE CÁLCULO'!O89</f>
        <v>0.63</v>
      </c>
      <c r="F26" s="67">
        <v>323.5</v>
      </c>
      <c r="G26" s="65">
        <f t="shared" ref="G26" si="10">ROUND(F26*(1+$F$6),2)</f>
        <v>417.54</v>
      </c>
      <c r="H26" s="71">
        <f t="shared" ref="H26" si="11">ROUND(E26*G26,2)</f>
        <v>263.05</v>
      </c>
    </row>
    <row r="27" spans="1:8" ht="22.5" customHeight="1" outlineLevel="1">
      <c r="A27" s="27" t="s">
        <v>387</v>
      </c>
      <c r="B27" s="51" t="s">
        <v>390</v>
      </c>
      <c r="C27" s="29" t="s">
        <v>392</v>
      </c>
      <c r="D27" s="32" t="s">
        <v>17</v>
      </c>
      <c r="E27" s="68">
        <f>'A5 MEMÓRIA DE CÁLCULO'!O96</f>
        <v>6.84</v>
      </c>
      <c r="F27" s="67">
        <f>F26</f>
        <v>323.5</v>
      </c>
      <c r="G27" s="65">
        <f t="shared" ref="G27" si="12">ROUND(F27*(1+$F$6),2)</f>
        <v>417.54</v>
      </c>
      <c r="H27" s="71">
        <f t="shared" ref="H27" si="13">ROUND(E27*G27,2)</f>
        <v>2855.97</v>
      </c>
    </row>
    <row r="28" spans="1:8" ht="29.25" customHeight="1" outlineLevel="1">
      <c r="A28" s="27" t="s">
        <v>388</v>
      </c>
      <c r="B28" s="51" t="s">
        <v>282</v>
      </c>
      <c r="C28" s="29" t="s">
        <v>283</v>
      </c>
      <c r="D28" s="32" t="s">
        <v>289</v>
      </c>
      <c r="E28" s="68">
        <f>'A5 MEMÓRIA DE CÁLCULO'!O106</f>
        <v>1</v>
      </c>
      <c r="F28" s="67">
        <f>'A4 COMPOSIÇÕES AUXILIARES'!F47</f>
        <v>111.27</v>
      </c>
      <c r="G28" s="65">
        <f t="shared" ref="G28:G29" si="14">ROUND(F28*(1+$F$6),2)</f>
        <v>143.62</v>
      </c>
      <c r="H28" s="71">
        <f t="shared" ref="H28:H29" si="15">ROUND(E28*G28,2)</f>
        <v>143.62</v>
      </c>
    </row>
    <row r="29" spans="1:8" ht="60" customHeight="1" outlineLevel="1">
      <c r="A29" s="27" t="s">
        <v>962</v>
      </c>
      <c r="B29" s="51" t="s">
        <v>972</v>
      </c>
      <c r="C29" s="29" t="s">
        <v>968</v>
      </c>
      <c r="D29" s="32" t="s">
        <v>15</v>
      </c>
      <c r="E29" s="68">
        <f>'A5 MEMÓRIA DE CÁLCULO'!O110</f>
        <v>9</v>
      </c>
      <c r="F29" s="67">
        <f>'A4 COMPOSIÇÕES AUXILIARES'!F125</f>
        <v>358.62666666666672</v>
      </c>
      <c r="G29" s="65">
        <f t="shared" si="14"/>
        <v>462.88</v>
      </c>
      <c r="H29" s="71">
        <f t="shared" si="15"/>
        <v>4165.92</v>
      </c>
    </row>
    <row r="30" spans="1:8" ht="11.25" customHeight="1" outlineLevel="1">
      <c r="A30" s="27" t="s">
        <v>22</v>
      </c>
      <c r="B30" s="51"/>
      <c r="C30" s="29" t="s">
        <v>393</v>
      </c>
      <c r="D30" s="32"/>
      <c r="E30" s="68"/>
      <c r="F30" s="67"/>
      <c r="G30" s="65"/>
      <c r="H30" s="71"/>
    </row>
    <row r="31" spans="1:8" ht="58.5" customHeight="1" outlineLevel="1">
      <c r="A31" s="27" t="s">
        <v>394</v>
      </c>
      <c r="B31" s="51" t="s">
        <v>290</v>
      </c>
      <c r="C31" s="29" t="s">
        <v>889</v>
      </c>
      <c r="D31" s="32" t="s">
        <v>15</v>
      </c>
      <c r="E31" s="68">
        <f>'A5 MEMÓRIA DE CÁLCULO'!O118</f>
        <v>46.8</v>
      </c>
      <c r="F31" s="67">
        <f>'A4 COMPOSIÇÕES AUXILIARES'!F66</f>
        <v>278.8</v>
      </c>
      <c r="G31" s="65">
        <f t="shared" ref="G31" si="16">ROUND(F31*(1+$F$6),2)</f>
        <v>359.85</v>
      </c>
      <c r="H31" s="71">
        <f t="shared" ref="H31" si="17">ROUND(E31*G31,2)</f>
        <v>16840.98</v>
      </c>
    </row>
    <row r="32" spans="1:8" ht="11.25" customHeight="1" outlineLevel="1">
      <c r="A32" s="27" t="s">
        <v>23</v>
      </c>
      <c r="B32" s="51"/>
      <c r="C32" s="29" t="s">
        <v>395</v>
      </c>
      <c r="D32" s="32"/>
      <c r="E32" s="68"/>
      <c r="F32" s="67"/>
      <c r="G32" s="65"/>
      <c r="H32" s="71"/>
    </row>
    <row r="33" spans="1:8" ht="18.75" customHeight="1" outlineLevel="1">
      <c r="A33" s="27" t="s">
        <v>396</v>
      </c>
      <c r="B33" s="219">
        <v>79465</v>
      </c>
      <c r="C33" s="29" t="s">
        <v>397</v>
      </c>
      <c r="D33" s="32" t="s">
        <v>17</v>
      </c>
      <c r="E33" s="68">
        <f>'A5 MEMÓRIA DE CÁLCULO'!O126</f>
        <v>14.756879999999997</v>
      </c>
      <c r="F33" s="67">
        <v>30.51</v>
      </c>
      <c r="G33" s="65">
        <f t="shared" ref="G33" si="18">ROUND(F33*(1+$F$6),2)</f>
        <v>39.380000000000003</v>
      </c>
      <c r="H33" s="71">
        <f t="shared" ref="H33:H34" si="19">ROUND(E33*G33,2)</f>
        <v>581.13</v>
      </c>
    </row>
    <row r="34" spans="1:8" ht="18" outlineLevel="1">
      <c r="A34" s="27" t="s">
        <v>852</v>
      </c>
      <c r="B34" s="219">
        <v>98459</v>
      </c>
      <c r="C34" s="29" t="s">
        <v>853</v>
      </c>
      <c r="D34" s="32" t="s">
        <v>17</v>
      </c>
      <c r="E34" s="68">
        <f>'A5 MEMÓRIA DE CÁLCULO'!O183</f>
        <v>198.01999999999998</v>
      </c>
      <c r="F34" s="67">
        <v>63.27</v>
      </c>
      <c r="G34" s="65">
        <f t="shared" ref="G34" si="20">ROUND(F34*(1+$F$6),2)</f>
        <v>81.66</v>
      </c>
      <c r="H34" s="71">
        <f t="shared" si="19"/>
        <v>16170.31</v>
      </c>
    </row>
    <row r="35" spans="1:8" ht="11.25" customHeight="1">
      <c r="A35" s="59">
        <v>4</v>
      </c>
      <c r="B35" s="52"/>
      <c r="C35" s="60" t="s">
        <v>398</v>
      </c>
      <c r="D35" s="61"/>
      <c r="E35" s="62"/>
      <c r="F35" s="62"/>
      <c r="G35" s="63"/>
      <c r="H35" s="70">
        <f>SUM(H36:H51)</f>
        <v>51428.58</v>
      </c>
    </row>
    <row r="36" spans="1:8" ht="11.25" customHeight="1" outlineLevel="1">
      <c r="A36" s="27" t="s">
        <v>24</v>
      </c>
      <c r="B36" s="51"/>
      <c r="C36" s="29" t="s">
        <v>399</v>
      </c>
      <c r="D36" s="30"/>
      <c r="E36" s="66"/>
      <c r="F36" s="67"/>
      <c r="G36" s="65"/>
      <c r="H36" s="71"/>
    </row>
    <row r="37" spans="1:8" ht="18.75" customHeight="1" outlineLevel="1">
      <c r="A37" s="27" t="s">
        <v>207</v>
      </c>
      <c r="B37" s="219">
        <v>85010</v>
      </c>
      <c r="C37" s="29" t="s">
        <v>400</v>
      </c>
      <c r="D37" s="32" t="s">
        <v>17</v>
      </c>
      <c r="E37" s="68">
        <f>'A5 MEMÓRIA DE CÁLCULO'!O192</f>
        <v>1.5</v>
      </c>
      <c r="F37" s="67">
        <v>473.06</v>
      </c>
      <c r="G37" s="65">
        <f t="shared" ref="G37" si="21">ROUND(F37*(1+$F$6),2)</f>
        <v>610.58000000000004</v>
      </c>
      <c r="H37" s="71">
        <f t="shared" ref="H37" si="22">ROUND(E37*G37,2)</f>
        <v>915.87</v>
      </c>
    </row>
    <row r="38" spans="1:8" ht="39.75" customHeight="1" outlineLevel="1">
      <c r="A38" s="27" t="s">
        <v>208</v>
      </c>
      <c r="B38" s="51" t="s">
        <v>306</v>
      </c>
      <c r="C38" s="29" t="s">
        <v>307</v>
      </c>
      <c r="D38" s="32" t="s">
        <v>17</v>
      </c>
      <c r="E38" s="68">
        <f>'A5 MEMÓRIA DE CÁLCULO'!O209</f>
        <v>1.165</v>
      </c>
      <c r="F38" s="67">
        <f>'A4 COMPOSIÇÕES AUXILIARES'!F137</f>
        <v>587.8900000000001</v>
      </c>
      <c r="G38" s="65">
        <f t="shared" ref="G38" si="23">ROUND(F38*(1+$F$6),2)</f>
        <v>758.79</v>
      </c>
      <c r="H38" s="71">
        <f t="shared" ref="H38" si="24">ROUND(E38*G38,2)</f>
        <v>883.99</v>
      </c>
    </row>
    <row r="39" spans="1:8" ht="20.25" customHeight="1" outlineLevel="1">
      <c r="A39" s="27" t="s">
        <v>401</v>
      </c>
      <c r="B39" s="219">
        <v>72118</v>
      </c>
      <c r="C39" s="29" t="s">
        <v>456</v>
      </c>
      <c r="D39" s="32" t="s">
        <v>17</v>
      </c>
      <c r="E39" s="68">
        <f>'A5 MEMÓRIA DE CÁLCULO'!O226</f>
        <v>2.1</v>
      </c>
      <c r="F39" s="67">
        <v>130.43</v>
      </c>
      <c r="G39" s="65">
        <f t="shared" ref="G39" si="25">ROUND(F39*(1+$F$6),2)</f>
        <v>168.35</v>
      </c>
      <c r="H39" s="71">
        <f t="shared" ref="H39" si="26">ROUND(E39*G39,2)</f>
        <v>353.54</v>
      </c>
    </row>
    <row r="40" spans="1:8" ht="11.25" customHeight="1" outlineLevel="1">
      <c r="A40" s="27" t="s">
        <v>25</v>
      </c>
      <c r="B40" s="51"/>
      <c r="C40" s="29" t="s">
        <v>457</v>
      </c>
      <c r="D40" s="32"/>
      <c r="E40" s="68"/>
      <c r="F40" s="67"/>
      <c r="G40" s="65"/>
      <c r="H40" s="71"/>
    </row>
    <row r="41" spans="1:8" ht="46.5" customHeight="1" outlineLevel="1">
      <c r="A41" s="27" t="s">
        <v>402</v>
      </c>
      <c r="B41" s="219">
        <v>93441</v>
      </c>
      <c r="C41" s="29" t="s">
        <v>459</v>
      </c>
      <c r="D41" s="32" t="s">
        <v>16</v>
      </c>
      <c r="E41" s="68">
        <f>'A5 MEMÓRIA DE CÁLCULO'!O240</f>
        <v>2</v>
      </c>
      <c r="F41" s="67">
        <v>829.83</v>
      </c>
      <c r="G41" s="65">
        <f t="shared" ref="G41" si="27">ROUND(F41*(1+$F$6),2)</f>
        <v>1071.06</v>
      </c>
      <c r="H41" s="71">
        <f t="shared" ref="H41" si="28">ROUND(E41*G41,2)</f>
        <v>2142.12</v>
      </c>
    </row>
    <row r="42" spans="1:8" ht="11.25" customHeight="1" outlineLevel="1">
      <c r="A42" s="27" t="s">
        <v>26</v>
      </c>
      <c r="B42" s="51"/>
      <c r="C42" s="29" t="s">
        <v>458</v>
      </c>
      <c r="D42" s="32"/>
      <c r="E42" s="68"/>
      <c r="F42" s="67"/>
      <c r="G42" s="65"/>
      <c r="H42" s="71"/>
    </row>
    <row r="43" spans="1:8" ht="37.5" customHeight="1" outlineLevel="1">
      <c r="A43" s="27" t="s">
        <v>403</v>
      </c>
      <c r="B43" s="51" t="s">
        <v>390</v>
      </c>
      <c r="C43" s="29" t="s">
        <v>460</v>
      </c>
      <c r="D43" s="32" t="s">
        <v>17</v>
      </c>
      <c r="E43" s="68">
        <f>'A5 MEMÓRIA DE CÁLCULO'!O245</f>
        <v>0.63</v>
      </c>
      <c r="F43" s="67">
        <v>323.5</v>
      </c>
      <c r="G43" s="65">
        <f t="shared" ref="G43:G51" si="29">ROUND(F43*(1+$F$6),2)</f>
        <v>417.54</v>
      </c>
      <c r="H43" s="71">
        <f t="shared" ref="H43:H51" si="30">ROUND(E43*G43,2)</f>
        <v>263.05</v>
      </c>
    </row>
    <row r="44" spans="1:8" ht="23.25" customHeight="1" outlineLevel="1">
      <c r="A44" s="27" t="s">
        <v>404</v>
      </c>
      <c r="B44" s="51" t="s">
        <v>390</v>
      </c>
      <c r="C44" s="29" t="s">
        <v>392</v>
      </c>
      <c r="D44" s="32" t="s">
        <v>17</v>
      </c>
      <c r="E44" s="68">
        <f>'A5 MEMÓRIA DE CÁLCULO'!O252</f>
        <v>3.72</v>
      </c>
      <c r="F44" s="67">
        <f>F43</f>
        <v>323.5</v>
      </c>
      <c r="G44" s="65">
        <f t="shared" si="29"/>
        <v>417.54</v>
      </c>
      <c r="H44" s="71">
        <f t="shared" si="30"/>
        <v>1553.25</v>
      </c>
    </row>
    <row r="45" spans="1:8" ht="27" customHeight="1" outlineLevel="1">
      <c r="A45" s="27" t="s">
        <v>934</v>
      </c>
      <c r="B45" s="51" t="s">
        <v>935</v>
      </c>
      <c r="C45" s="29" t="s">
        <v>946</v>
      </c>
      <c r="D45" s="32" t="s">
        <v>16</v>
      </c>
      <c r="E45" s="68">
        <f>'A5 MEMÓRIA DE CÁLCULO'!O258</f>
        <v>5</v>
      </c>
      <c r="F45" s="67">
        <f>'A4 COMPOSIÇÕES AUXILIARES'!F179</f>
        <v>122.57000000000001</v>
      </c>
      <c r="G45" s="65">
        <f t="shared" ref="G45:G46" si="31">ROUND(F45*(1+$F$6),2)</f>
        <v>158.19999999999999</v>
      </c>
      <c r="H45" s="71">
        <f t="shared" ref="H45:H46" si="32">ROUND(E45*G45,2)</f>
        <v>791</v>
      </c>
    </row>
    <row r="46" spans="1:8" ht="57" customHeight="1" outlineLevel="1">
      <c r="A46" s="27" t="s">
        <v>970</v>
      </c>
      <c r="B46" s="51" t="s">
        <v>875</v>
      </c>
      <c r="C46" s="29" t="s">
        <v>969</v>
      </c>
      <c r="D46" s="32" t="s">
        <v>15</v>
      </c>
      <c r="E46" s="68">
        <f>'A5 MEMÓRIA DE CÁLCULO'!O262</f>
        <v>3.35</v>
      </c>
      <c r="F46" s="67">
        <f>'A4 COMPOSIÇÕES AUXILIARES'!F125</f>
        <v>358.62666666666672</v>
      </c>
      <c r="G46" s="65">
        <f t="shared" si="31"/>
        <v>462.88</v>
      </c>
      <c r="H46" s="71">
        <f t="shared" si="32"/>
        <v>1550.65</v>
      </c>
    </row>
    <row r="47" spans="1:8" ht="11.25" customHeight="1" outlineLevel="1">
      <c r="A47" s="27" t="s">
        <v>405</v>
      </c>
      <c r="B47" s="51"/>
      <c r="C47" s="29" t="s">
        <v>461</v>
      </c>
      <c r="D47" s="32"/>
      <c r="E47" s="68"/>
      <c r="F47" s="67"/>
      <c r="G47" s="65"/>
      <c r="H47" s="71"/>
    </row>
    <row r="48" spans="1:8" ht="28.5" customHeight="1" outlineLevel="1">
      <c r="A48" s="27" t="s">
        <v>406</v>
      </c>
      <c r="B48" s="51" t="s">
        <v>312</v>
      </c>
      <c r="C48" s="29" t="s">
        <v>462</v>
      </c>
      <c r="D48" s="32" t="s">
        <v>16</v>
      </c>
      <c r="E48" s="68">
        <f>'A5 MEMÓRIA DE CÁLCULO'!O271</f>
        <v>3</v>
      </c>
      <c r="F48" s="67">
        <f>'A4 COMPOSIÇÕES AUXILIARES'!F157</f>
        <v>1163.74</v>
      </c>
      <c r="G48" s="65">
        <f t="shared" si="29"/>
        <v>1502.04</v>
      </c>
      <c r="H48" s="71">
        <f t="shared" si="30"/>
        <v>4506.12</v>
      </c>
    </row>
    <row r="49" spans="1:8" ht="11.25" customHeight="1" outlineLevel="1">
      <c r="A49" s="27" t="s">
        <v>407</v>
      </c>
      <c r="B49" s="51"/>
      <c r="C49" s="29" t="s">
        <v>463</v>
      </c>
      <c r="D49" s="32"/>
      <c r="E49" s="68"/>
      <c r="F49" s="67"/>
      <c r="G49" s="65"/>
      <c r="H49" s="71"/>
    </row>
    <row r="50" spans="1:8" ht="21" customHeight="1" outlineLevel="1">
      <c r="A50" s="27" t="s">
        <v>408</v>
      </c>
      <c r="B50" s="219">
        <v>93679</v>
      </c>
      <c r="C50" s="29" t="s">
        <v>465</v>
      </c>
      <c r="D50" s="32" t="s">
        <v>17</v>
      </c>
      <c r="E50" s="68">
        <f>'A5 MEMÓRIA DE CÁLCULO'!O289</f>
        <v>375.36</v>
      </c>
      <c r="F50" s="67">
        <v>56.47</v>
      </c>
      <c r="G50" s="65">
        <f t="shared" si="29"/>
        <v>72.89</v>
      </c>
      <c r="H50" s="71">
        <f t="shared" si="30"/>
        <v>27359.99</v>
      </c>
    </row>
    <row r="51" spans="1:8" ht="11.25" customHeight="1" outlineLevel="1">
      <c r="A51" s="27" t="s">
        <v>409</v>
      </c>
      <c r="B51" s="51" t="s">
        <v>330</v>
      </c>
      <c r="C51" s="29" t="s">
        <v>464</v>
      </c>
      <c r="D51" s="32" t="s">
        <v>18</v>
      </c>
      <c r="E51" s="68">
        <f>'A5 MEMÓRIA DE CÁLCULO'!O295</f>
        <v>12</v>
      </c>
      <c r="F51" s="67">
        <f>'A4 COMPOSIÇÕES AUXILIARES'!F168</f>
        <v>717.25</v>
      </c>
      <c r="G51" s="65">
        <f t="shared" si="29"/>
        <v>925.75</v>
      </c>
      <c r="H51" s="71">
        <f t="shared" si="30"/>
        <v>11109</v>
      </c>
    </row>
    <row r="52" spans="1:8" ht="11.25" customHeight="1">
      <c r="A52" s="59">
        <v>5</v>
      </c>
      <c r="B52" s="52"/>
      <c r="C52" s="60" t="s">
        <v>481</v>
      </c>
      <c r="D52" s="61"/>
      <c r="E52" s="62"/>
      <c r="F52" s="62"/>
      <c r="G52" s="63"/>
      <c r="H52" s="70">
        <f>SUM(H53:H65)</f>
        <v>131552.33000000002</v>
      </c>
    </row>
    <row r="53" spans="1:8" ht="11.25" customHeight="1" outlineLevel="1">
      <c r="A53" s="27" t="s">
        <v>27</v>
      </c>
      <c r="B53" s="50"/>
      <c r="C53" s="29" t="s">
        <v>466</v>
      </c>
      <c r="D53" s="28"/>
      <c r="E53" s="64"/>
      <c r="F53" s="65"/>
      <c r="G53" s="65"/>
      <c r="H53" s="71"/>
    </row>
    <row r="54" spans="1:8" ht="37.5" customHeight="1" outlineLevel="1">
      <c r="A54" s="27" t="s">
        <v>410</v>
      </c>
      <c r="B54" s="50" t="s">
        <v>336</v>
      </c>
      <c r="C54" s="29" t="s">
        <v>467</v>
      </c>
      <c r="D54" s="28" t="s">
        <v>17</v>
      </c>
      <c r="E54" s="64">
        <f>'A5 MEMÓRIA DE CÁLCULO'!O301</f>
        <v>100.73</v>
      </c>
      <c r="F54" s="65">
        <f>'A4 COMPOSIÇÕES AUXILIARES'!F191</f>
        <v>204.00999999999996</v>
      </c>
      <c r="G54" s="65">
        <f t="shared" ref="G54:G61" si="33">ROUND(F54*(1+$F$6),2)</f>
        <v>263.32</v>
      </c>
      <c r="H54" s="71">
        <f t="shared" ref="H54:H61" si="34">ROUND(E54*G54,2)</f>
        <v>26524.22</v>
      </c>
    </row>
    <row r="55" spans="1:8" ht="41.25" customHeight="1" outlineLevel="1">
      <c r="A55" s="27" t="s">
        <v>411</v>
      </c>
      <c r="B55" s="50" t="s">
        <v>336</v>
      </c>
      <c r="C55" s="29" t="s">
        <v>468</v>
      </c>
      <c r="D55" s="28" t="s">
        <v>17</v>
      </c>
      <c r="E55" s="64">
        <f>'A5 MEMÓRIA DE CÁLCULO'!O308</f>
        <v>23.625</v>
      </c>
      <c r="F55" s="65">
        <f>'A4 COMPOSIÇÕES AUXILIARES'!F191</f>
        <v>204.00999999999996</v>
      </c>
      <c r="G55" s="65">
        <f t="shared" si="33"/>
        <v>263.32</v>
      </c>
      <c r="H55" s="71">
        <f t="shared" si="34"/>
        <v>6220.94</v>
      </c>
    </row>
    <row r="56" spans="1:8" ht="57" customHeight="1" outlineLevel="1">
      <c r="A56" s="27" t="s">
        <v>412</v>
      </c>
      <c r="B56" s="50" t="s">
        <v>340</v>
      </c>
      <c r="C56" s="29" t="s">
        <v>469</v>
      </c>
      <c r="D56" s="28" t="s">
        <v>17</v>
      </c>
      <c r="E56" s="64">
        <f>'A5 MEMÓRIA DE CÁLCULO'!O314</f>
        <v>18</v>
      </c>
      <c r="F56" s="65">
        <f>'A4 COMPOSIÇÕES AUXILIARES'!F205</f>
        <v>187.76999999999998</v>
      </c>
      <c r="G56" s="65">
        <f t="shared" si="33"/>
        <v>242.35</v>
      </c>
      <c r="H56" s="71">
        <f t="shared" si="34"/>
        <v>4362.3</v>
      </c>
    </row>
    <row r="57" spans="1:8" ht="11.25" customHeight="1" outlineLevel="1">
      <c r="A57" s="27" t="s">
        <v>28</v>
      </c>
      <c r="B57" s="50"/>
      <c r="C57" s="29" t="s">
        <v>470</v>
      </c>
      <c r="D57" s="28"/>
      <c r="E57" s="64"/>
      <c r="F57" s="65"/>
      <c r="G57" s="65"/>
      <c r="H57" s="71"/>
    </row>
    <row r="58" spans="1:8" ht="75" customHeight="1" outlineLevel="1">
      <c r="A58" s="27" t="s">
        <v>413</v>
      </c>
      <c r="B58" s="50" t="s">
        <v>346</v>
      </c>
      <c r="C58" s="29" t="s">
        <v>471</v>
      </c>
      <c r="D58" s="28" t="s">
        <v>16</v>
      </c>
      <c r="E58" s="64">
        <f>'A5 MEMÓRIA DE CÁLCULO'!O321</f>
        <v>2</v>
      </c>
      <c r="F58" s="65">
        <f>'A4 COMPOSIÇÕES AUXILIARES'!F223</f>
        <v>2093.96</v>
      </c>
      <c r="G58" s="65">
        <f t="shared" si="33"/>
        <v>2702.67</v>
      </c>
      <c r="H58" s="71">
        <f t="shared" si="34"/>
        <v>5405.34</v>
      </c>
    </row>
    <row r="59" spans="1:8" ht="66.75" customHeight="1" outlineLevel="1">
      <c r="A59" s="27" t="s">
        <v>414</v>
      </c>
      <c r="B59" s="50" t="s">
        <v>356</v>
      </c>
      <c r="C59" s="29" t="s">
        <v>472</v>
      </c>
      <c r="D59" s="28" t="s">
        <v>16</v>
      </c>
      <c r="E59" s="64">
        <f>'A5 MEMÓRIA DE CÁLCULO'!O325</f>
        <v>2</v>
      </c>
      <c r="F59" s="65">
        <f>'A4 COMPOSIÇÕES AUXILIARES'!F239</f>
        <v>491.71999999999997</v>
      </c>
      <c r="G59" s="65">
        <f t="shared" si="33"/>
        <v>634.66</v>
      </c>
      <c r="H59" s="71">
        <f t="shared" si="34"/>
        <v>1269.32</v>
      </c>
    </row>
    <row r="60" spans="1:8" ht="75" customHeight="1" outlineLevel="1">
      <c r="A60" s="27" t="s">
        <v>415</v>
      </c>
      <c r="B60" s="50" t="s">
        <v>360</v>
      </c>
      <c r="C60" s="29" t="s">
        <v>473</v>
      </c>
      <c r="D60" s="28" t="s">
        <v>16</v>
      </c>
      <c r="E60" s="64">
        <f>'A5 MEMÓRIA DE CÁLCULO'!O329</f>
        <v>1</v>
      </c>
      <c r="F60" s="65">
        <f>'A4 COMPOSIÇÕES AUXILIARES'!F256</f>
        <v>1820.9200000000003</v>
      </c>
      <c r="G60" s="65">
        <f t="shared" si="33"/>
        <v>2350.2600000000002</v>
      </c>
      <c r="H60" s="71">
        <f t="shared" si="34"/>
        <v>2350.2600000000002</v>
      </c>
    </row>
    <row r="61" spans="1:8" ht="75.75" customHeight="1" outlineLevel="1">
      <c r="A61" s="27" t="s">
        <v>416</v>
      </c>
      <c r="B61" s="50" t="s">
        <v>365</v>
      </c>
      <c r="C61" s="29" t="s">
        <v>474</v>
      </c>
      <c r="D61" s="28" t="s">
        <v>16</v>
      </c>
      <c r="E61" s="64">
        <v>1</v>
      </c>
      <c r="F61" s="65">
        <f>'A4 COMPOSIÇÕES AUXILIARES'!F273</f>
        <v>1921.4499999999998</v>
      </c>
      <c r="G61" s="65">
        <f t="shared" si="33"/>
        <v>2480.02</v>
      </c>
      <c r="H61" s="71">
        <f t="shared" si="34"/>
        <v>2480.02</v>
      </c>
    </row>
    <row r="62" spans="1:8" ht="11.25" customHeight="1" outlineLevel="1">
      <c r="A62" s="27" t="s">
        <v>29</v>
      </c>
      <c r="B62" s="50"/>
      <c r="C62" s="29" t="s">
        <v>477</v>
      </c>
      <c r="D62" s="28"/>
      <c r="E62" s="64"/>
      <c r="F62" s="65"/>
      <c r="G62" s="65"/>
      <c r="H62" s="71"/>
    </row>
    <row r="63" spans="1:8" ht="29.25" customHeight="1" outlineLevel="1">
      <c r="A63" s="27" t="s">
        <v>417</v>
      </c>
      <c r="B63" s="50" t="s">
        <v>475</v>
      </c>
      <c r="C63" s="29" t="s">
        <v>476</v>
      </c>
      <c r="D63" s="28" t="s">
        <v>17</v>
      </c>
      <c r="E63" s="64">
        <f>'A5 MEMÓRIA DE CÁLCULO'!O338</f>
        <v>162.48399999999998</v>
      </c>
      <c r="F63" s="65">
        <f>'A4 COMPOSIÇÕES AUXILIARES'!F286</f>
        <v>214.73999999999998</v>
      </c>
      <c r="G63" s="65">
        <f t="shared" ref="G63" si="35">ROUND(F63*(1+$F$6),2)</f>
        <v>277.16000000000003</v>
      </c>
      <c r="H63" s="71">
        <f t="shared" ref="H63" si="36">ROUND(E63*G63,2)</f>
        <v>45034.07</v>
      </c>
    </row>
    <row r="64" spans="1:8" ht="11.25" customHeight="1" outlineLevel="1">
      <c r="A64" s="27" t="s">
        <v>30</v>
      </c>
      <c r="B64" s="50"/>
      <c r="C64" s="29" t="s">
        <v>478</v>
      </c>
      <c r="D64" s="28"/>
      <c r="E64" s="64"/>
      <c r="F64" s="65"/>
      <c r="G64" s="65"/>
      <c r="H64" s="71"/>
    </row>
    <row r="65" spans="1:8" ht="33.75" customHeight="1" outlineLevel="1">
      <c r="A65" s="27" t="s">
        <v>418</v>
      </c>
      <c r="B65" s="50" t="s">
        <v>479</v>
      </c>
      <c r="C65" s="29" t="s">
        <v>480</v>
      </c>
      <c r="D65" s="28" t="s">
        <v>17</v>
      </c>
      <c r="E65" s="64">
        <f>'A5 MEMÓRIA DE CÁLCULO'!O354</f>
        <v>2645.21</v>
      </c>
      <c r="F65" s="65">
        <f>1.91+9.19</f>
        <v>11.1</v>
      </c>
      <c r="G65" s="65">
        <f t="shared" ref="G65" si="37">ROUND(F65*(1+$F$6),2)</f>
        <v>14.33</v>
      </c>
      <c r="H65" s="71">
        <f t="shared" ref="H65" si="38">ROUND(E65*G65,2)</f>
        <v>37905.86</v>
      </c>
    </row>
    <row r="66" spans="1:8" ht="11.25" customHeight="1">
      <c r="A66" s="59">
        <v>6</v>
      </c>
      <c r="B66" s="52"/>
      <c r="C66" s="60" t="s">
        <v>482</v>
      </c>
      <c r="D66" s="61"/>
      <c r="E66" s="62"/>
      <c r="F66" s="62"/>
      <c r="G66" s="63"/>
      <c r="H66" s="70">
        <f>SUM(H67:H71)</f>
        <v>171253.1</v>
      </c>
    </row>
    <row r="67" spans="1:8" ht="11.25" customHeight="1" outlineLevel="1">
      <c r="A67" s="27" t="s">
        <v>37</v>
      </c>
      <c r="B67" s="50"/>
      <c r="C67" s="29" t="s">
        <v>483</v>
      </c>
      <c r="D67" s="28"/>
      <c r="E67" s="64"/>
      <c r="F67" s="65"/>
      <c r="G67" s="65"/>
      <c r="H67" s="71"/>
    </row>
    <row r="68" spans="1:8" ht="36" outlineLevel="1">
      <c r="A68" s="27" t="s">
        <v>419</v>
      </c>
      <c r="B68" s="50" t="s">
        <v>484</v>
      </c>
      <c r="C68" s="29" t="s">
        <v>891</v>
      </c>
      <c r="D68" s="28" t="s">
        <v>16</v>
      </c>
      <c r="E68" s="64">
        <f>'A5 MEMÓRIA DE CÁLCULO'!O373</f>
        <v>44</v>
      </c>
      <c r="F68" s="65">
        <f>'A4 COMPOSIÇÕES AUXILIARES'!F300</f>
        <v>2122.0600000000004</v>
      </c>
      <c r="G68" s="65">
        <f t="shared" ref="G68:G69" si="39">ROUND(F68*(1+$F$6),2)</f>
        <v>2738.94</v>
      </c>
      <c r="H68" s="71">
        <f t="shared" ref="H68:H69" si="40">ROUND(E68*G68,2)</f>
        <v>120513.36</v>
      </c>
    </row>
    <row r="69" spans="1:8" ht="36" outlineLevel="1">
      <c r="A69" s="27" t="s">
        <v>420</v>
      </c>
      <c r="B69" s="50" t="s">
        <v>490</v>
      </c>
      <c r="C69" s="29" t="s">
        <v>892</v>
      </c>
      <c r="D69" s="28" t="s">
        <v>16</v>
      </c>
      <c r="E69" s="64">
        <f>'A5 MEMÓRIA DE CÁLCULO'!O382</f>
        <v>4</v>
      </c>
      <c r="F69" s="65">
        <f>'A4 COMPOSIÇÕES AUXILIARES'!F315</f>
        <v>3084.33</v>
      </c>
      <c r="G69" s="65">
        <f t="shared" si="39"/>
        <v>3980.94</v>
      </c>
      <c r="H69" s="71">
        <f t="shared" si="40"/>
        <v>15923.76</v>
      </c>
    </row>
    <row r="70" spans="1:8" ht="56.25" customHeight="1" outlineLevel="1">
      <c r="A70" s="27" t="s">
        <v>421</v>
      </c>
      <c r="B70" s="50" t="s">
        <v>485</v>
      </c>
      <c r="C70" s="29" t="s">
        <v>486</v>
      </c>
      <c r="D70" s="28" t="s">
        <v>16</v>
      </c>
      <c r="E70" s="64">
        <f>'A5 MEMÓRIA DE CÁLCULO'!O388</f>
        <v>29</v>
      </c>
      <c r="F70" s="65">
        <f>'A4 COMPOSIÇÕES AUXILIARES'!F331</f>
        <v>732.05</v>
      </c>
      <c r="G70" s="65">
        <f t="shared" ref="G70:G71" si="41">ROUND(F70*(1+$F$6),2)</f>
        <v>944.86</v>
      </c>
      <c r="H70" s="71">
        <f t="shared" ref="H70:H71" si="42">ROUND(E70*G70,2)</f>
        <v>27400.94</v>
      </c>
    </row>
    <row r="71" spans="1:8" ht="30" customHeight="1" outlineLevel="1">
      <c r="A71" s="27" t="s">
        <v>422</v>
      </c>
      <c r="B71" s="50" t="s">
        <v>487</v>
      </c>
      <c r="C71" s="29" t="s">
        <v>488</v>
      </c>
      <c r="D71" s="28" t="s">
        <v>16</v>
      </c>
      <c r="E71" s="64">
        <f>'A5 MEMÓRIA DE CÁLCULO'!O393</f>
        <v>32</v>
      </c>
      <c r="F71" s="65">
        <f>'A4 COMPOSIÇÕES AUXILIARES'!F342</f>
        <v>179.53</v>
      </c>
      <c r="G71" s="65">
        <f t="shared" si="41"/>
        <v>231.72</v>
      </c>
      <c r="H71" s="71">
        <f t="shared" si="42"/>
        <v>7415.04</v>
      </c>
    </row>
    <row r="72" spans="1:8" ht="11.25" customHeight="1">
      <c r="A72" s="59">
        <v>7</v>
      </c>
      <c r="B72" s="52"/>
      <c r="C72" s="60" t="s">
        <v>541</v>
      </c>
      <c r="D72" s="61"/>
      <c r="E72" s="62"/>
      <c r="F72" s="62"/>
      <c r="G72" s="63"/>
      <c r="H72" s="70">
        <f>SUM(H73:H121)</f>
        <v>354768.91000000003</v>
      </c>
    </row>
    <row r="73" spans="1:8" ht="11.25" customHeight="1" outlineLevel="1">
      <c r="A73" s="27" t="s">
        <v>47</v>
      </c>
      <c r="B73" s="50"/>
      <c r="C73" s="29" t="s">
        <v>491</v>
      </c>
      <c r="D73" s="28"/>
      <c r="E73" s="64"/>
      <c r="F73" s="65"/>
      <c r="G73" s="65"/>
      <c r="H73" s="71"/>
    </row>
    <row r="74" spans="1:8" ht="27.75" customHeight="1" outlineLevel="1">
      <c r="A74" s="27" t="s">
        <v>424</v>
      </c>
      <c r="B74" s="216">
        <v>91341</v>
      </c>
      <c r="C74" s="29" t="s">
        <v>492</v>
      </c>
      <c r="D74" s="28" t="s">
        <v>17</v>
      </c>
      <c r="E74" s="64">
        <f>'A5 MEMÓRIA DE CÁLCULO'!O400</f>
        <v>3.3600000000000003</v>
      </c>
      <c r="F74" s="65">
        <v>622.86</v>
      </c>
      <c r="G74" s="65">
        <f t="shared" ref="G74:G77" si="43">ROUND(F74*(1+$F$6),2)</f>
        <v>803.93</v>
      </c>
      <c r="H74" s="71">
        <f t="shared" ref="H74:H77" si="44">ROUND(E74*G74,2)</f>
        <v>2701.2</v>
      </c>
    </row>
    <row r="75" spans="1:8" ht="19.5" customHeight="1" outlineLevel="1">
      <c r="A75" s="27" t="s">
        <v>423</v>
      </c>
      <c r="B75" s="216">
        <v>97644</v>
      </c>
      <c r="C75" s="29" t="s">
        <v>493</v>
      </c>
      <c r="D75" s="28" t="s">
        <v>17</v>
      </c>
      <c r="E75" s="64">
        <f>'A5 MEMÓRIA DE CÁLCULO'!O407</f>
        <v>3.36</v>
      </c>
      <c r="F75" s="65">
        <v>5.93</v>
      </c>
      <c r="G75" s="65">
        <f t="shared" si="43"/>
        <v>7.65</v>
      </c>
      <c r="H75" s="71">
        <f t="shared" si="44"/>
        <v>25.7</v>
      </c>
    </row>
    <row r="76" spans="1:8" ht="30" customHeight="1" outlineLevel="1">
      <c r="A76" s="27" t="s">
        <v>817</v>
      </c>
      <c r="B76" s="50" t="str">
        <f>'A4 COMPOSIÇÕES AUXILIARES'!A511</f>
        <v>IFRR.07.014</v>
      </c>
      <c r="C76" s="29" t="s">
        <v>824</v>
      </c>
      <c r="D76" s="28" t="s">
        <v>16</v>
      </c>
      <c r="E76" s="64">
        <f>'A5 MEMÓRIA DE CÁLCULO'!O414</f>
        <v>2</v>
      </c>
      <c r="F76" s="65">
        <f>'A4 COMPOSIÇÕES AUXILIARES'!F516</f>
        <v>3789.56</v>
      </c>
      <c r="G76" s="65">
        <f t="shared" si="43"/>
        <v>4891.1899999999996</v>
      </c>
      <c r="H76" s="71">
        <f t="shared" si="44"/>
        <v>9782.3799999999992</v>
      </c>
    </row>
    <row r="77" spans="1:8" ht="31.5" customHeight="1" outlineLevel="1">
      <c r="A77" s="27" t="s">
        <v>818</v>
      </c>
      <c r="B77" s="50" t="str">
        <f>'A4 COMPOSIÇÕES AUXILIARES'!A521</f>
        <v>IFRR.07.015</v>
      </c>
      <c r="C77" s="29" t="s">
        <v>825</v>
      </c>
      <c r="D77" s="28" t="s">
        <v>16</v>
      </c>
      <c r="E77" s="64">
        <f>'A5 MEMÓRIA DE CÁLCULO'!O418</f>
        <v>2</v>
      </c>
      <c r="F77" s="65">
        <f>'A4 COMPOSIÇÕES AUXILIARES'!F526</f>
        <v>3759.92</v>
      </c>
      <c r="G77" s="65">
        <f t="shared" si="43"/>
        <v>4852.93</v>
      </c>
      <c r="H77" s="71">
        <f t="shared" si="44"/>
        <v>9705.86</v>
      </c>
    </row>
    <row r="78" spans="1:8" ht="11.25" customHeight="1" outlineLevel="1">
      <c r="A78" s="27" t="s">
        <v>48</v>
      </c>
      <c r="B78" s="50"/>
      <c r="C78" s="29" t="s">
        <v>494</v>
      </c>
      <c r="D78" s="28"/>
      <c r="E78" s="64"/>
      <c r="F78" s="65"/>
      <c r="G78" s="65"/>
      <c r="H78" s="71"/>
    </row>
    <row r="79" spans="1:8" ht="11.25" customHeight="1" outlineLevel="1">
      <c r="A79" s="27"/>
      <c r="B79" s="50"/>
      <c r="C79" s="29" t="s">
        <v>495</v>
      </c>
      <c r="D79" s="28"/>
      <c r="E79" s="64"/>
      <c r="F79" s="65"/>
      <c r="G79" s="65"/>
      <c r="H79" s="71"/>
    </row>
    <row r="80" spans="1:8" ht="27.75" customHeight="1" outlineLevel="1">
      <c r="A80" s="27" t="s">
        <v>425</v>
      </c>
      <c r="B80" s="50" t="s">
        <v>497</v>
      </c>
      <c r="C80" s="29" t="s">
        <v>498</v>
      </c>
      <c r="D80" s="28" t="s">
        <v>17</v>
      </c>
      <c r="E80" s="64">
        <f>'A5 MEMÓRIA DE CÁLCULO'!O424</f>
        <v>81.209000000000003</v>
      </c>
      <c r="F80" s="65">
        <v>80.84</v>
      </c>
      <c r="G80" s="65">
        <f t="shared" ref="G80:G88" si="45">ROUND(F80*(1+$F$6),2)</f>
        <v>104.34</v>
      </c>
      <c r="H80" s="71">
        <f t="shared" ref="H80:H88" si="46">ROUND(E80*G80,2)</f>
        <v>8473.35</v>
      </c>
    </row>
    <row r="81" spans="1:11" ht="30" customHeight="1" outlineLevel="1">
      <c r="A81" s="27" t="s">
        <v>426</v>
      </c>
      <c r="B81" s="50" t="s">
        <v>499</v>
      </c>
      <c r="C81" s="29" t="s">
        <v>500</v>
      </c>
      <c r="D81" s="28" t="s">
        <v>17</v>
      </c>
      <c r="E81" s="64">
        <f>'A5 MEMÓRIA DE CÁLCULO'!O432</f>
        <v>179.66</v>
      </c>
      <c r="F81" s="65">
        <f>'A4 COMPOSIÇÕES AUXILIARES'!F355</f>
        <v>154.84</v>
      </c>
      <c r="G81" s="65">
        <f t="shared" si="45"/>
        <v>199.85</v>
      </c>
      <c r="H81" s="71">
        <f t="shared" si="46"/>
        <v>35905.050000000003</v>
      </c>
      <c r="J81" s="8">
        <f>2*E81</f>
        <v>359.32</v>
      </c>
      <c r="K81" s="8">
        <f>J81/8</f>
        <v>44.914999999999999</v>
      </c>
    </row>
    <row r="82" spans="1:11" ht="28.5" customHeight="1" outlineLevel="1">
      <c r="A82" s="27" t="s">
        <v>427</v>
      </c>
      <c r="B82" s="216">
        <v>91341</v>
      </c>
      <c r="C82" s="29" t="s">
        <v>501</v>
      </c>
      <c r="D82" s="28" t="s">
        <v>17</v>
      </c>
      <c r="E82" s="64">
        <f>'A5 MEMÓRIA DE CÁLCULO'!O438</f>
        <v>1.47</v>
      </c>
      <c r="F82" s="65">
        <v>622.86</v>
      </c>
      <c r="G82" s="65">
        <f t="shared" si="45"/>
        <v>803.93</v>
      </c>
      <c r="H82" s="71">
        <f t="shared" si="46"/>
        <v>1181.78</v>
      </c>
    </row>
    <row r="83" spans="1:11" ht="29.25" customHeight="1" outlineLevel="1">
      <c r="A83" s="27" t="s">
        <v>428</v>
      </c>
      <c r="B83" s="50">
        <v>91341</v>
      </c>
      <c r="C83" s="29" t="s">
        <v>502</v>
      </c>
      <c r="D83" s="28" t="s">
        <v>17</v>
      </c>
      <c r="E83" s="64">
        <f>'A5 MEMÓRIA DE CÁLCULO'!O445</f>
        <v>1.08</v>
      </c>
      <c r="F83" s="65">
        <v>622.86</v>
      </c>
      <c r="G83" s="65">
        <f t="shared" si="45"/>
        <v>803.93</v>
      </c>
      <c r="H83" s="71">
        <f t="shared" si="46"/>
        <v>868.24</v>
      </c>
    </row>
    <row r="84" spans="1:11" ht="29.25" customHeight="1" outlineLevel="1">
      <c r="A84" s="27" t="s">
        <v>429</v>
      </c>
      <c r="B84" s="50" t="s">
        <v>503</v>
      </c>
      <c r="C84" s="29" t="s">
        <v>504</v>
      </c>
      <c r="D84" s="28" t="s">
        <v>17</v>
      </c>
      <c r="E84" s="64">
        <f>'A5 MEMÓRIA DE CÁLCULO'!O452</f>
        <v>5.15</v>
      </c>
      <c r="F84" s="65">
        <f>'A4 COMPOSIÇÕES AUXILIARES'!F366</f>
        <v>139.22</v>
      </c>
      <c r="G84" s="65">
        <f t="shared" si="45"/>
        <v>179.69</v>
      </c>
      <c r="H84" s="71">
        <f t="shared" si="46"/>
        <v>925.4</v>
      </c>
    </row>
    <row r="85" spans="1:11" ht="58.5" customHeight="1" outlineLevel="1">
      <c r="A85" s="27" t="s">
        <v>430</v>
      </c>
      <c r="B85" s="50" t="s">
        <v>505</v>
      </c>
      <c r="C85" s="29" t="s">
        <v>506</v>
      </c>
      <c r="D85" s="28" t="s">
        <v>15</v>
      </c>
      <c r="E85" s="64">
        <f>'A5 MEMÓRIA DE CÁLCULO'!O459</f>
        <v>9</v>
      </c>
      <c r="F85" s="65">
        <f>'A4 COMPOSIÇÕES AUXILIARES'!F381</f>
        <v>255.21</v>
      </c>
      <c r="G85" s="65">
        <f t="shared" si="45"/>
        <v>329.4</v>
      </c>
      <c r="H85" s="71">
        <f t="shared" si="46"/>
        <v>2964.6</v>
      </c>
    </row>
    <row r="86" spans="1:11" ht="56.25" customHeight="1" outlineLevel="1">
      <c r="A86" s="27" t="s">
        <v>431</v>
      </c>
      <c r="B86" s="50" t="s">
        <v>505</v>
      </c>
      <c r="C86" s="29" t="s">
        <v>507</v>
      </c>
      <c r="D86" s="28" t="s">
        <v>15</v>
      </c>
      <c r="E86" s="64">
        <f>'A5 MEMÓRIA DE CÁLCULO'!O463</f>
        <v>5.65</v>
      </c>
      <c r="F86" s="65">
        <f>'A4 COMPOSIÇÕES AUXILIARES'!F381</f>
        <v>255.21</v>
      </c>
      <c r="G86" s="65">
        <f t="shared" si="45"/>
        <v>329.4</v>
      </c>
      <c r="H86" s="71">
        <f t="shared" si="46"/>
        <v>1861.11</v>
      </c>
    </row>
    <row r="87" spans="1:11" ht="48.75" customHeight="1" outlineLevel="1">
      <c r="A87" s="27" t="s">
        <v>432</v>
      </c>
      <c r="B87" s="50" t="s">
        <v>508</v>
      </c>
      <c r="C87" s="29" t="s">
        <v>509</v>
      </c>
      <c r="D87" s="28" t="s">
        <v>15</v>
      </c>
      <c r="E87" s="64">
        <f>'A5 MEMÓRIA DE CÁLCULO'!O467</f>
        <v>25.56</v>
      </c>
      <c r="F87" s="65">
        <f>'A4 COMPOSIÇÕES AUXILIARES'!F458</f>
        <v>204.03</v>
      </c>
      <c r="G87" s="65">
        <f t="shared" si="45"/>
        <v>263.33999999999997</v>
      </c>
      <c r="H87" s="71">
        <f t="shared" si="46"/>
        <v>6730.97</v>
      </c>
    </row>
    <row r="88" spans="1:11" ht="33" customHeight="1" outlineLevel="1">
      <c r="A88" s="27" t="s">
        <v>433</v>
      </c>
      <c r="B88" s="216">
        <v>91924</v>
      </c>
      <c r="C88" s="29" t="s">
        <v>510</v>
      </c>
      <c r="D88" s="28" t="s">
        <v>15</v>
      </c>
      <c r="E88" s="64">
        <f>'A5 MEMÓRIA DE CÁLCULO'!O476</f>
        <v>60</v>
      </c>
      <c r="F88" s="65">
        <v>1.49</v>
      </c>
      <c r="G88" s="65">
        <f t="shared" si="45"/>
        <v>1.92</v>
      </c>
      <c r="H88" s="71">
        <f t="shared" si="46"/>
        <v>115.2</v>
      </c>
    </row>
    <row r="89" spans="1:11" ht="31.5" customHeight="1" outlineLevel="1">
      <c r="A89" s="27" t="s">
        <v>434</v>
      </c>
      <c r="B89" s="216">
        <v>95729</v>
      </c>
      <c r="C89" s="29" t="s">
        <v>511</v>
      </c>
      <c r="D89" s="28" t="s">
        <v>15</v>
      </c>
      <c r="E89" s="64">
        <f>'A5 MEMÓRIA DE CÁLCULO'!O480</f>
        <v>15</v>
      </c>
      <c r="F89" s="65">
        <v>5.88</v>
      </c>
      <c r="G89" s="65">
        <f t="shared" ref="G89:G114" si="47">ROUND(F89*(1+$F$6),2)</f>
        <v>7.59</v>
      </c>
      <c r="H89" s="71">
        <f t="shared" ref="H89:H114" si="48">ROUND(E89*G89,2)</f>
        <v>113.85</v>
      </c>
    </row>
    <row r="90" spans="1:11" ht="21.75" customHeight="1" outlineLevel="1">
      <c r="A90" s="27" t="s">
        <v>435</v>
      </c>
      <c r="B90" s="216">
        <v>88547</v>
      </c>
      <c r="C90" s="29" t="s">
        <v>512</v>
      </c>
      <c r="D90" s="28" t="s">
        <v>16</v>
      </c>
      <c r="E90" s="64">
        <f>'A5 MEMÓRIA DE CÁLCULO'!O484</f>
        <v>2</v>
      </c>
      <c r="F90" s="65">
        <v>70.430000000000007</v>
      </c>
      <c r="G90" s="65">
        <f t="shared" si="47"/>
        <v>90.9</v>
      </c>
      <c r="H90" s="71">
        <f t="shared" si="48"/>
        <v>181.8</v>
      </c>
    </row>
    <row r="91" spans="1:11" ht="21" customHeight="1" outlineLevel="1">
      <c r="A91" s="27" t="s">
        <v>436</v>
      </c>
      <c r="B91" s="50" t="s">
        <v>513</v>
      </c>
      <c r="C91" s="29" t="s">
        <v>514</v>
      </c>
      <c r="D91" s="28" t="s">
        <v>16</v>
      </c>
      <c r="E91" s="64">
        <f>'A5 MEMÓRIA DE CÁLCULO'!O488</f>
        <v>2</v>
      </c>
      <c r="F91" s="65">
        <f>137.53+10.75</f>
        <v>148.28</v>
      </c>
      <c r="G91" s="65">
        <f>ROUND(F91*(1+$F$6),2)</f>
        <v>191.38</v>
      </c>
      <c r="H91" s="71">
        <f t="shared" si="48"/>
        <v>382.76</v>
      </c>
    </row>
    <row r="92" spans="1:11" ht="23.25" customHeight="1" outlineLevel="1">
      <c r="A92" s="27" t="s">
        <v>437</v>
      </c>
      <c r="B92" s="216">
        <v>84026</v>
      </c>
      <c r="C92" s="29" t="s">
        <v>518</v>
      </c>
      <c r="D92" s="28" t="s">
        <v>17</v>
      </c>
      <c r="E92" s="64">
        <f>'A5 MEMÓRIA DE CÁLCULO'!O492</f>
        <v>81.209000000000003</v>
      </c>
      <c r="F92" s="65">
        <v>43.65</v>
      </c>
      <c r="G92" s="65">
        <f t="shared" si="47"/>
        <v>56.34</v>
      </c>
      <c r="H92" s="71">
        <f t="shared" si="48"/>
        <v>4575.32</v>
      </c>
    </row>
    <row r="93" spans="1:11" ht="66" customHeight="1" outlineLevel="1">
      <c r="A93" s="27" t="s">
        <v>438</v>
      </c>
      <c r="B93" s="50" t="s">
        <v>516</v>
      </c>
      <c r="C93" s="29" t="s">
        <v>517</v>
      </c>
      <c r="D93" s="28" t="s">
        <v>16</v>
      </c>
      <c r="E93" s="64">
        <f>'A5 MEMÓRIA DE CÁLCULO'!O500</f>
        <v>1</v>
      </c>
      <c r="F93" s="65">
        <f>'A4 COMPOSIÇÕES AUXILIARES'!F475</f>
        <v>5197.579999999999</v>
      </c>
      <c r="G93" s="65">
        <f t="shared" ref="G93" si="49">ROUND(F93*(1+$F$6),2)</f>
        <v>6708.52</v>
      </c>
      <c r="H93" s="71">
        <f t="shared" ref="H93" si="50">ROUND(E93*G93,2)</f>
        <v>6708.52</v>
      </c>
    </row>
    <row r="94" spans="1:11" ht="11.25" customHeight="1" outlineLevel="1">
      <c r="A94" s="27"/>
      <c r="B94" s="50"/>
      <c r="C94" s="29" t="s">
        <v>515</v>
      </c>
      <c r="D94" s="28"/>
      <c r="E94" s="64"/>
      <c r="F94" s="65"/>
      <c r="G94" s="65"/>
      <c r="H94" s="71"/>
    </row>
    <row r="95" spans="1:11" ht="21" customHeight="1" outlineLevel="1">
      <c r="A95" s="27" t="s">
        <v>439</v>
      </c>
      <c r="B95" s="216">
        <v>88547</v>
      </c>
      <c r="C95" s="29" t="s">
        <v>520</v>
      </c>
      <c r="D95" s="28" t="s">
        <v>16</v>
      </c>
      <c r="E95" s="64">
        <f>'A5 MEMÓRIA DE CÁLCULO'!O505</f>
        <v>2</v>
      </c>
      <c r="F95" s="65">
        <v>70.430000000000007</v>
      </c>
      <c r="G95" s="65">
        <f t="shared" si="47"/>
        <v>90.9</v>
      </c>
      <c r="H95" s="71">
        <f t="shared" si="48"/>
        <v>181.8</v>
      </c>
    </row>
    <row r="96" spans="1:11" ht="28.5" customHeight="1" outlineLevel="1">
      <c r="A96" s="27" t="s">
        <v>440</v>
      </c>
      <c r="B96" s="50" t="s">
        <v>519</v>
      </c>
      <c r="C96" s="29" t="s">
        <v>521</v>
      </c>
      <c r="D96" s="28" t="s">
        <v>15</v>
      </c>
      <c r="E96" s="64">
        <f>'A5 MEMÓRIA DE CÁLCULO'!O509</f>
        <v>1.6</v>
      </c>
      <c r="F96" s="65">
        <f>'A4 COMPOSIÇÕES AUXILIARES'!F394</f>
        <v>60.699999999999996</v>
      </c>
      <c r="G96" s="65">
        <f t="shared" si="47"/>
        <v>78.349999999999994</v>
      </c>
      <c r="H96" s="71">
        <f t="shared" si="48"/>
        <v>125.36</v>
      </c>
    </row>
    <row r="97" spans="1:8" ht="20.25" customHeight="1" outlineLevel="1">
      <c r="A97" s="27" t="s">
        <v>441</v>
      </c>
      <c r="B97" s="50" t="s">
        <v>513</v>
      </c>
      <c r="C97" s="29" t="s">
        <v>514</v>
      </c>
      <c r="D97" s="28" t="s">
        <v>16</v>
      </c>
      <c r="E97" s="64">
        <f>'A5 MEMÓRIA DE CÁLCULO'!O514</f>
        <v>2</v>
      </c>
      <c r="F97" s="65">
        <f>F91</f>
        <v>148.28</v>
      </c>
      <c r="G97" s="65">
        <f t="shared" si="47"/>
        <v>191.38</v>
      </c>
      <c r="H97" s="71">
        <f t="shared" si="48"/>
        <v>382.76</v>
      </c>
    </row>
    <row r="98" spans="1:8" ht="20.25" customHeight="1" outlineLevel="1">
      <c r="A98" s="27" t="s">
        <v>442</v>
      </c>
      <c r="B98" s="50" t="s">
        <v>479</v>
      </c>
      <c r="C98" s="29" t="s">
        <v>522</v>
      </c>
      <c r="D98" s="28" t="s">
        <v>17</v>
      </c>
      <c r="E98" s="64">
        <f>'A5 MEMÓRIA DE CÁLCULO'!O518</f>
        <v>93.1</v>
      </c>
      <c r="F98" s="65">
        <f>1.91+9.19</f>
        <v>11.1</v>
      </c>
      <c r="G98" s="65">
        <f t="shared" si="47"/>
        <v>14.33</v>
      </c>
      <c r="H98" s="71">
        <f t="shared" si="48"/>
        <v>1334.12</v>
      </c>
    </row>
    <row r="99" spans="1:8" ht="11.25" customHeight="1" outlineLevel="1">
      <c r="A99" s="27"/>
      <c r="B99" s="50"/>
      <c r="C99" s="29" t="s">
        <v>523</v>
      </c>
      <c r="D99" s="28"/>
      <c r="E99" s="64"/>
      <c r="F99" s="65"/>
      <c r="G99" s="65"/>
      <c r="H99" s="71"/>
    </row>
    <row r="100" spans="1:8" s="221" customFormat="1" ht="25.5" customHeight="1" outlineLevel="1">
      <c r="A100" s="27" t="s">
        <v>443</v>
      </c>
      <c r="B100" s="216">
        <v>91341</v>
      </c>
      <c r="C100" s="29" t="s">
        <v>501</v>
      </c>
      <c r="D100" s="28" t="s">
        <v>17</v>
      </c>
      <c r="E100" s="64">
        <f>'A5 MEMÓRIA DE CÁLCULO'!O525</f>
        <v>1.47</v>
      </c>
      <c r="F100" s="65">
        <v>622.86</v>
      </c>
      <c r="G100" s="65">
        <f t="shared" ref="G100:G101" si="51">ROUND(F100*(1+$F$6),2)</f>
        <v>803.93</v>
      </c>
      <c r="H100" s="71">
        <f t="shared" ref="H100:H101" si="52">ROUND(E100*G100,2)</f>
        <v>1181.78</v>
      </c>
    </row>
    <row r="101" spans="1:8" ht="18" outlineLevel="1">
      <c r="A101" s="27" t="s">
        <v>444</v>
      </c>
      <c r="B101" s="50" t="s">
        <v>503</v>
      </c>
      <c r="C101" s="29" t="s">
        <v>532</v>
      </c>
      <c r="D101" s="28" t="s">
        <v>17</v>
      </c>
      <c r="E101" s="64">
        <f>'A5 MEMÓRIA DE CÁLCULO'!O529</f>
        <v>0.4</v>
      </c>
      <c r="F101" s="65">
        <f>'A4 COMPOSIÇÕES AUXILIARES'!F366</f>
        <v>139.22</v>
      </c>
      <c r="G101" s="65">
        <f t="shared" si="51"/>
        <v>179.69</v>
      </c>
      <c r="H101" s="71">
        <f t="shared" si="52"/>
        <v>71.88</v>
      </c>
    </row>
    <row r="102" spans="1:8" ht="11.25" customHeight="1" outlineLevel="1">
      <c r="A102" s="27" t="s">
        <v>49</v>
      </c>
      <c r="B102" s="50"/>
      <c r="C102" s="29" t="s">
        <v>524</v>
      </c>
      <c r="D102" s="28"/>
      <c r="E102" s="64"/>
      <c r="F102" s="65"/>
      <c r="G102" s="65"/>
      <c r="H102" s="71"/>
    </row>
    <row r="103" spans="1:8" ht="18.75" customHeight="1" outlineLevel="1">
      <c r="A103" s="27" t="s">
        <v>445</v>
      </c>
      <c r="B103" s="50" t="s">
        <v>776</v>
      </c>
      <c r="C103" s="29" t="s">
        <v>848</v>
      </c>
      <c r="D103" s="28" t="s">
        <v>17</v>
      </c>
      <c r="E103" s="64">
        <f>'A5 MEMÓRIA DE CÁLCULO'!O534</f>
        <v>2</v>
      </c>
      <c r="F103" s="65">
        <v>832.7</v>
      </c>
      <c r="G103" s="65">
        <f t="shared" ref="G103:G104" si="53">ROUND(F103*(1+$F$6),2)</f>
        <v>1074.77</v>
      </c>
      <c r="H103" s="71">
        <f t="shared" ref="H103:H104" si="54">ROUND(E103*G103,2)</f>
        <v>2149.54</v>
      </c>
    </row>
    <row r="104" spans="1:8" ht="29.25" customHeight="1" outlineLevel="1">
      <c r="A104" s="27" t="s">
        <v>778</v>
      </c>
      <c r="B104" s="216">
        <v>5090</v>
      </c>
      <c r="C104" s="29" t="s">
        <v>780</v>
      </c>
      <c r="D104" s="28" t="s">
        <v>16</v>
      </c>
      <c r="E104" s="64">
        <f>'A5 MEMÓRIA DE CÁLCULO'!O538</f>
        <v>1</v>
      </c>
      <c r="F104" s="65">
        <v>10.75</v>
      </c>
      <c r="G104" s="65">
        <f t="shared" si="53"/>
        <v>13.88</v>
      </c>
      <c r="H104" s="71">
        <f t="shared" si="54"/>
        <v>13.88</v>
      </c>
    </row>
    <row r="105" spans="1:8" ht="11.25" customHeight="1" outlineLevel="1">
      <c r="A105" s="27" t="s">
        <v>50</v>
      </c>
      <c r="B105" s="50"/>
      <c r="C105" s="29" t="s">
        <v>525</v>
      </c>
      <c r="D105" s="28"/>
      <c r="E105" s="64"/>
      <c r="F105" s="65"/>
      <c r="G105" s="65"/>
      <c r="H105" s="71"/>
    </row>
    <row r="106" spans="1:8" ht="21" customHeight="1" outlineLevel="1">
      <c r="A106" s="27" t="s">
        <v>446</v>
      </c>
      <c r="B106" s="216">
        <v>79465</v>
      </c>
      <c r="C106" s="29" t="s">
        <v>530</v>
      </c>
      <c r="D106" s="28" t="s">
        <v>17</v>
      </c>
      <c r="E106" s="64">
        <f>'A5 MEMÓRIA DE CÁLCULO'!O543</f>
        <v>379.26</v>
      </c>
      <c r="F106" s="65">
        <v>30.51</v>
      </c>
      <c r="G106" s="65">
        <f t="shared" ref="G106:G111" si="55">ROUND(F106*(1+$F$6),2)</f>
        <v>39.380000000000003</v>
      </c>
      <c r="H106" s="71">
        <f t="shared" ref="H106:H111" si="56">ROUND(E106*G106,2)</f>
        <v>14935.26</v>
      </c>
    </row>
    <row r="107" spans="1:8" ht="20.25" customHeight="1" outlineLevel="1">
      <c r="A107" s="27" t="s">
        <v>447</v>
      </c>
      <c r="B107" s="216">
        <v>79465</v>
      </c>
      <c r="C107" s="29" t="s">
        <v>533</v>
      </c>
      <c r="D107" s="28" t="s">
        <v>17</v>
      </c>
      <c r="E107" s="64">
        <f>'A5 MEMÓRIA DE CÁLCULO'!O564</f>
        <v>1142.21</v>
      </c>
      <c r="F107" s="65">
        <f>F106</f>
        <v>30.51</v>
      </c>
      <c r="G107" s="65">
        <f t="shared" si="55"/>
        <v>39.380000000000003</v>
      </c>
      <c r="H107" s="71">
        <f t="shared" si="56"/>
        <v>44980.23</v>
      </c>
    </row>
    <row r="108" spans="1:8" ht="30" customHeight="1" outlineLevel="1">
      <c r="A108" s="27" t="s">
        <v>448</v>
      </c>
      <c r="B108" s="50" t="s">
        <v>534</v>
      </c>
      <c r="C108" s="29" t="s">
        <v>535</v>
      </c>
      <c r="D108" s="28" t="s">
        <v>16</v>
      </c>
      <c r="E108" s="64">
        <f>'A5 MEMÓRIA DE CÁLCULO'!O581</f>
        <v>6</v>
      </c>
      <c r="F108" s="65">
        <f>'A4 COMPOSIÇÕES AUXILIARES'!F408</f>
        <v>193.88</v>
      </c>
      <c r="G108" s="65">
        <f t="shared" si="55"/>
        <v>250.24</v>
      </c>
      <c r="H108" s="71">
        <f t="shared" si="56"/>
        <v>1501.44</v>
      </c>
    </row>
    <row r="109" spans="1:8" ht="31.5" customHeight="1" outlineLevel="1">
      <c r="A109" s="27" t="s">
        <v>449</v>
      </c>
      <c r="B109" s="50" t="s">
        <v>534</v>
      </c>
      <c r="C109" s="29" t="s">
        <v>536</v>
      </c>
      <c r="D109" s="28" t="s">
        <v>16</v>
      </c>
      <c r="E109" s="64">
        <f>'A5 MEMÓRIA DE CÁLCULO'!O589</f>
        <v>6</v>
      </c>
      <c r="F109" s="65">
        <f>F108</f>
        <v>193.88</v>
      </c>
      <c r="G109" s="65">
        <f t="shared" si="55"/>
        <v>250.24</v>
      </c>
      <c r="H109" s="71">
        <f t="shared" si="56"/>
        <v>1501.44</v>
      </c>
    </row>
    <row r="110" spans="1:8" ht="37.5" customHeight="1" outlineLevel="1">
      <c r="A110" s="27" t="s">
        <v>450</v>
      </c>
      <c r="B110" s="50" t="s">
        <v>537</v>
      </c>
      <c r="C110" s="29" t="s">
        <v>538</v>
      </c>
      <c r="D110" s="28" t="s">
        <v>16</v>
      </c>
      <c r="E110" s="64">
        <f>'A5 MEMÓRIA DE CÁLCULO'!O596</f>
        <v>16</v>
      </c>
      <c r="F110" s="65">
        <f>'A4 COMPOSIÇÕES AUXILIARES'!F422</f>
        <v>152.03</v>
      </c>
      <c r="G110" s="65">
        <f t="shared" si="55"/>
        <v>196.23</v>
      </c>
      <c r="H110" s="71">
        <f t="shared" si="56"/>
        <v>3139.68</v>
      </c>
    </row>
    <row r="111" spans="1:8" ht="40.5" customHeight="1" outlineLevel="1">
      <c r="A111" s="27" t="s">
        <v>451</v>
      </c>
      <c r="B111" s="50" t="s">
        <v>539</v>
      </c>
      <c r="C111" s="29" t="s">
        <v>540</v>
      </c>
      <c r="D111" s="28" t="s">
        <v>16</v>
      </c>
      <c r="E111" s="64">
        <f>'A5 MEMÓRIA DE CÁLCULO'!O604</f>
        <v>82</v>
      </c>
      <c r="F111" s="65">
        <f>'A4 COMPOSIÇÕES AUXILIARES'!F435</f>
        <v>123.59</v>
      </c>
      <c r="G111" s="65">
        <f t="shared" si="55"/>
        <v>159.52000000000001</v>
      </c>
      <c r="H111" s="71">
        <f t="shared" si="56"/>
        <v>13080.64</v>
      </c>
    </row>
    <row r="112" spans="1:8" ht="11.25" customHeight="1" outlineLevel="1">
      <c r="A112" s="27" t="s">
        <v>51</v>
      </c>
      <c r="B112" s="50"/>
      <c r="C112" s="29" t="s">
        <v>526</v>
      </c>
      <c r="D112" s="28"/>
      <c r="E112" s="64"/>
      <c r="F112" s="65"/>
      <c r="G112" s="65"/>
      <c r="H112" s="71"/>
    </row>
    <row r="113" spans="1:8" ht="36" customHeight="1" outlineLevel="1">
      <c r="A113" s="27" t="s">
        <v>452</v>
      </c>
      <c r="B113" s="50" t="s">
        <v>590</v>
      </c>
      <c r="C113" s="29" t="s">
        <v>529</v>
      </c>
      <c r="D113" s="28" t="s">
        <v>15</v>
      </c>
      <c r="E113" s="64">
        <f>'A5 MEMÓRIA DE CÁLCULO'!O609</f>
        <v>85.8</v>
      </c>
      <c r="F113" s="65">
        <f>'A4 COMPOSIÇÕES AUXILIARES'!F444</f>
        <v>205.35000000000002</v>
      </c>
      <c r="G113" s="65">
        <f t="shared" si="47"/>
        <v>265.05</v>
      </c>
      <c r="H113" s="71">
        <f t="shared" si="48"/>
        <v>22741.29</v>
      </c>
    </row>
    <row r="114" spans="1:8" ht="33" customHeight="1" outlineLevel="1">
      <c r="A114" s="27" t="s">
        <v>453</v>
      </c>
      <c r="B114" s="50" t="s">
        <v>806</v>
      </c>
      <c r="C114" s="29" t="s">
        <v>816</v>
      </c>
      <c r="D114" s="28" t="s">
        <v>17</v>
      </c>
      <c r="E114" s="64">
        <f>'A5 MEMÓRIA DE CÁLCULO'!O613</f>
        <v>315</v>
      </c>
      <c r="F114" s="65">
        <f>'A4 COMPOSIÇÕES AUXILIARES'!F486</f>
        <v>71.19</v>
      </c>
      <c r="G114" s="65">
        <f t="shared" si="47"/>
        <v>91.88</v>
      </c>
      <c r="H114" s="71">
        <f t="shared" si="48"/>
        <v>28942.2</v>
      </c>
    </row>
    <row r="115" spans="1:8" ht="32.25" customHeight="1" outlineLevel="1">
      <c r="A115" s="27" t="s">
        <v>454</v>
      </c>
      <c r="B115" s="50" t="s">
        <v>807</v>
      </c>
      <c r="C115" s="29" t="s">
        <v>814</v>
      </c>
      <c r="D115" s="28" t="s">
        <v>17</v>
      </c>
      <c r="E115" s="64">
        <f>'A5 MEMÓRIA DE CÁLCULO'!O617</f>
        <v>210</v>
      </c>
      <c r="F115" s="65">
        <f>'A4 COMPOSIÇÕES AUXILIARES'!F497</f>
        <v>168.13</v>
      </c>
      <c r="G115" s="65">
        <f>ROUND(F115*(1+$F$6),2)</f>
        <v>217.01</v>
      </c>
      <c r="H115" s="71">
        <f>ROUND(E115*G115,2)</f>
        <v>45572.1</v>
      </c>
    </row>
    <row r="116" spans="1:8" ht="22.5" customHeight="1" outlineLevel="1">
      <c r="A116" s="27" t="s">
        <v>455</v>
      </c>
      <c r="B116" s="50" t="s">
        <v>809</v>
      </c>
      <c r="C116" s="29" t="s">
        <v>528</v>
      </c>
      <c r="D116" s="28" t="s">
        <v>16</v>
      </c>
      <c r="E116" s="64">
        <f>'A5 MEMÓRIA DE CÁLCULO'!O621</f>
        <v>8</v>
      </c>
      <c r="F116" s="65">
        <f>'A4 COMPOSIÇÕES AUXILIARES'!F506</f>
        <v>3503.97</v>
      </c>
      <c r="G116" s="65">
        <f t="shared" ref="G116" si="57">ROUND(F116*(1+$F$6),2)</f>
        <v>4522.57</v>
      </c>
      <c r="H116" s="71">
        <f t="shared" ref="H116" si="58">ROUND(E116*G116,2)</f>
        <v>36180.559999999998</v>
      </c>
    </row>
    <row r="117" spans="1:8" ht="11.25" customHeight="1" outlineLevel="1">
      <c r="A117" s="27" t="s">
        <v>54</v>
      </c>
      <c r="B117" s="50"/>
      <c r="C117" s="29" t="s">
        <v>728</v>
      </c>
      <c r="D117" s="28"/>
      <c r="E117" s="64"/>
      <c r="F117" s="65"/>
      <c r="G117" s="65"/>
      <c r="H117" s="71"/>
    </row>
    <row r="118" spans="1:8" ht="11.25" customHeight="1" outlineLevel="1">
      <c r="A118" s="27" t="s">
        <v>827</v>
      </c>
      <c r="B118" s="50" t="s">
        <v>836</v>
      </c>
      <c r="C118" s="29" t="s">
        <v>835</v>
      </c>
      <c r="D118" s="28" t="s">
        <v>17</v>
      </c>
      <c r="E118" s="64">
        <f>'A5 MEMÓRIA DE CÁLCULO'!O626</f>
        <v>511</v>
      </c>
      <c r="F118" s="65">
        <f>'A4 COMPOSIÇÕES AUXILIARES'!F535</f>
        <v>0.18</v>
      </c>
      <c r="G118" s="65">
        <f t="shared" ref="G118" si="59">ROUND(F118*(1+$F$6),2)</f>
        <v>0.23</v>
      </c>
      <c r="H118" s="71">
        <f t="shared" ref="H118" si="60">ROUND(E118*G118,2)</f>
        <v>117.53</v>
      </c>
    </row>
    <row r="119" spans="1:8" ht="21.75" customHeight="1" outlineLevel="1">
      <c r="A119" s="27" t="s">
        <v>828</v>
      </c>
      <c r="B119" s="216">
        <v>94319</v>
      </c>
      <c r="C119" s="29" t="s">
        <v>829</v>
      </c>
      <c r="D119" s="28" t="s">
        <v>335</v>
      </c>
      <c r="E119" s="64">
        <f>'A5 MEMÓRIA DE CÁLCULO'!O630</f>
        <v>255.5</v>
      </c>
      <c r="F119" s="65">
        <v>27.99</v>
      </c>
      <c r="G119" s="65">
        <f t="shared" ref="G119" si="61">ROUND(F119*(1+$F$6),2)</f>
        <v>36.130000000000003</v>
      </c>
      <c r="H119" s="71">
        <f t="shared" ref="H119" si="62">ROUND(E119*G119,2)</f>
        <v>9231.2199999999993</v>
      </c>
    </row>
    <row r="120" spans="1:8" ht="24" customHeight="1" outlineLevel="1">
      <c r="A120" s="27" t="s">
        <v>830</v>
      </c>
      <c r="B120" s="216">
        <v>97912</v>
      </c>
      <c r="C120" s="29" t="s">
        <v>832</v>
      </c>
      <c r="D120" s="28" t="s">
        <v>831</v>
      </c>
      <c r="E120" s="64">
        <f>'A5 MEMÓRIA DE CÁLCULO'!O635</f>
        <v>4790.625</v>
      </c>
      <c r="F120" s="65">
        <v>2.12</v>
      </c>
      <c r="G120" s="65">
        <f t="shared" ref="G120" si="63">ROUND(F120*(1+$F$6),2)</f>
        <v>2.74</v>
      </c>
      <c r="H120" s="71">
        <f t="shared" ref="H120" si="64">ROUND(E120*G120,2)</f>
        <v>13126.31</v>
      </c>
    </row>
    <row r="121" spans="1:8" ht="28.5" customHeight="1" outlineLevel="1">
      <c r="A121" s="27" t="s">
        <v>833</v>
      </c>
      <c r="B121" s="216">
        <v>98504</v>
      </c>
      <c r="C121" s="29" t="s">
        <v>844</v>
      </c>
      <c r="D121" s="28" t="s">
        <v>17</v>
      </c>
      <c r="E121" s="64">
        <f>'A5 MEMÓRIA DE CÁLCULO'!O639</f>
        <v>2360</v>
      </c>
      <c r="F121" s="65">
        <v>6.92</v>
      </c>
      <c r="G121" s="65">
        <f t="shared" ref="G121" si="65">ROUND(F121*(1+$F$6),2)</f>
        <v>8.93</v>
      </c>
      <c r="H121" s="71">
        <f t="shared" ref="H121" si="66">ROUND(E121*G121,2)</f>
        <v>21074.799999999999</v>
      </c>
    </row>
    <row r="122" spans="1:8" ht="11.25" customHeight="1">
      <c r="A122" s="59">
        <v>8</v>
      </c>
      <c r="B122" s="52"/>
      <c r="C122" s="60" t="s">
        <v>542</v>
      </c>
      <c r="D122" s="61"/>
      <c r="E122" s="62"/>
      <c r="F122" s="62"/>
      <c r="G122" s="63"/>
      <c r="H122" s="70">
        <f>SUM(H123:H123)</f>
        <v>815.33</v>
      </c>
    </row>
    <row r="123" spans="1:8" ht="11.25" customHeight="1" outlineLevel="1">
      <c r="A123" s="27" t="s">
        <v>57</v>
      </c>
      <c r="B123" s="50">
        <v>9537</v>
      </c>
      <c r="C123" s="29" t="s">
        <v>496</v>
      </c>
      <c r="D123" s="34" t="s">
        <v>17</v>
      </c>
      <c r="E123" s="66">
        <f>'A5 MEMÓRIA DE CÁLCULO'!O649</f>
        <v>316.02</v>
      </c>
      <c r="F123" s="67">
        <v>2</v>
      </c>
      <c r="G123" s="65">
        <f t="shared" ref="G123" si="67">ROUND(F123*(1+$F$6),2)</f>
        <v>2.58</v>
      </c>
      <c r="H123" s="71">
        <f t="shared" ref="H123" si="68">ROUND(E123*G123,2)</f>
        <v>815.33</v>
      </c>
    </row>
    <row r="124" spans="1:8" ht="11.25" customHeight="1">
      <c r="A124" s="304" t="s">
        <v>913</v>
      </c>
      <c r="B124" s="305"/>
      <c r="C124" s="305"/>
      <c r="D124" s="305"/>
      <c r="E124" s="305"/>
      <c r="F124" s="305"/>
      <c r="G124" s="306"/>
      <c r="H124" s="72">
        <f>SUM(H9:H123)/2</f>
        <v>812295.37000000023</v>
      </c>
    </row>
    <row r="125" spans="1:8" ht="11.25" customHeight="1">
      <c r="A125" s="299" t="s">
        <v>199</v>
      </c>
      <c r="B125" s="300"/>
      <c r="C125" s="300"/>
      <c r="D125" s="300"/>
      <c r="E125" s="300"/>
      <c r="F125" s="300"/>
      <c r="G125" s="300"/>
      <c r="H125" s="301"/>
    </row>
    <row r="126" spans="1:8" ht="11.25" customHeight="1">
      <c r="A126" s="296"/>
      <c r="B126" s="297"/>
      <c r="C126" s="297"/>
      <c r="D126" s="297"/>
      <c r="E126" s="297"/>
      <c r="F126" s="297"/>
      <c r="G126" s="297"/>
      <c r="H126" s="298"/>
    </row>
    <row r="127" spans="1:8" ht="11.25" customHeight="1">
      <c r="A127" s="299" t="s">
        <v>200</v>
      </c>
      <c r="B127" s="300"/>
      <c r="C127" s="300"/>
      <c r="D127" s="300"/>
      <c r="E127" s="300"/>
      <c r="F127" s="300"/>
      <c r="G127" s="300"/>
      <c r="H127" s="301"/>
    </row>
    <row r="128" spans="1:8" ht="11.25" customHeight="1">
      <c r="A128" s="45"/>
      <c r="B128" s="53"/>
      <c r="C128" s="35"/>
      <c r="D128" s="35"/>
      <c r="E128" s="35"/>
      <c r="F128" s="35"/>
      <c r="G128" s="35"/>
      <c r="H128" s="46"/>
    </row>
    <row r="129" spans="1:8" ht="11.25" customHeight="1">
      <c r="A129" s="45"/>
      <c r="B129" s="53"/>
      <c r="C129" s="35"/>
      <c r="D129" s="35"/>
      <c r="E129" s="35"/>
      <c r="F129" s="35"/>
      <c r="G129" s="35"/>
      <c r="H129" s="46"/>
    </row>
    <row r="130" spans="1:8" ht="11.25" customHeight="1">
      <c r="A130" s="45"/>
      <c r="B130" s="53"/>
      <c r="C130" s="35"/>
      <c r="D130" s="35"/>
      <c r="E130" s="35"/>
      <c r="F130" s="35"/>
      <c r="G130" s="35"/>
      <c r="H130" s="46"/>
    </row>
    <row r="131" spans="1:8" ht="11.25" customHeight="1">
      <c r="A131" s="36"/>
      <c r="B131" s="55"/>
      <c r="C131" s="37"/>
      <c r="D131" s="36"/>
      <c r="E131" s="38"/>
      <c r="F131" s="39"/>
      <c r="G131" s="39"/>
      <c r="H131" s="39"/>
    </row>
    <row r="132" spans="1:8" ht="11.25" customHeight="1">
      <c r="C132" s="41"/>
    </row>
    <row r="133" spans="1:8" ht="11.25" customHeight="1">
      <c r="C133" s="41"/>
    </row>
    <row r="134" spans="1:8" ht="11.25" customHeight="1">
      <c r="C134" s="41"/>
    </row>
    <row r="135" spans="1:8" ht="11.25" customHeight="1">
      <c r="C135" s="41"/>
    </row>
  </sheetData>
  <mergeCells count="15">
    <mergeCell ref="A126:H126"/>
    <mergeCell ref="A127:H127"/>
    <mergeCell ref="A5:B5"/>
    <mergeCell ref="C5:H5"/>
    <mergeCell ref="A6:B6"/>
    <mergeCell ref="C6:D6"/>
    <mergeCell ref="A124:G124"/>
    <mergeCell ref="A125:H125"/>
    <mergeCell ref="A4:B4"/>
    <mergeCell ref="C4:H4"/>
    <mergeCell ref="A1:H1"/>
    <mergeCell ref="A2:B2"/>
    <mergeCell ref="C2:H2"/>
    <mergeCell ref="A3:B3"/>
    <mergeCell ref="C3:H3"/>
  </mergeCells>
  <printOptions horizontalCentered="1"/>
  <pageMargins left="0.59055118110236227" right="0.39370078740157483" top="1.3779527559055118" bottom="0.78740157480314965" header="0.19685039370078741" footer="0.19685039370078741"/>
  <pageSetup paperSize="9"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CEP 69.303-220
E-mail: licitacoes@ifrr.edu.br - Fone: (95) 3623-1910</oddFooter>
  </headerFooter>
  <ignoredErrors>
    <ignoredError sqref="H12 H122 F108" formula="1"/>
  </ignoredError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47"/>
  <sheetViews>
    <sheetView topLeftCell="A121" zoomScale="130" zoomScaleNormal="130" zoomScalePageLayoutView="115" workbookViewId="0">
      <selection activeCell="B136" sqref="B136"/>
    </sheetView>
  </sheetViews>
  <sheetFormatPr defaultColWidth="9.140625" defaultRowHeight="15"/>
  <cols>
    <col min="1" max="1" width="11.85546875" style="237" customWidth="1"/>
    <col min="2" max="2" width="40.140625" style="23" customWidth="1"/>
    <col min="3" max="3" width="8.7109375" customWidth="1"/>
    <col min="4" max="6" width="9" customWidth="1"/>
    <col min="10" max="10" width="18.42578125" customWidth="1"/>
  </cols>
  <sheetData>
    <row r="1" spans="1:10">
      <c r="A1" s="295" t="s">
        <v>921</v>
      </c>
      <c r="B1" s="295"/>
      <c r="C1" s="295"/>
      <c r="D1" s="295"/>
      <c r="E1" s="295"/>
      <c r="F1" s="295"/>
      <c r="G1" s="5"/>
      <c r="H1" s="1"/>
      <c r="I1" s="1"/>
      <c r="J1" s="1"/>
    </row>
    <row r="2" spans="1:10">
      <c r="A2" s="225" t="str">
        <f>'CABEÇALHO (NÃO IMPRIMIR)'!A1:A1</f>
        <v>PROCESSO:</v>
      </c>
      <c r="B2" s="331" t="str">
        <f>'CABEÇALHO (NÃO IMPRIMIR)'!B1:B1</f>
        <v>23231.000147.2018-19</v>
      </c>
      <c r="C2" s="331"/>
      <c r="D2" s="331"/>
      <c r="E2" s="331"/>
      <c r="F2" s="331"/>
      <c r="G2" s="5"/>
      <c r="H2" s="1"/>
      <c r="I2" s="1"/>
      <c r="J2" s="1"/>
    </row>
    <row r="3" spans="1:10">
      <c r="A3" s="225" t="str">
        <f>'CABEÇALHO (NÃO IMPRIMIR)'!A2:A2</f>
        <v>OBJETO</v>
      </c>
      <c r="B3" s="331" t="str">
        <f>'CABEÇALHO (NÃO IMPRIMIR)'!B2:B2</f>
        <v>Execução dos Serviços Remanescente da 1ª Etapa da Construção do Campus Boa Vista Zona Oeste do do IFRR</v>
      </c>
      <c r="C3" s="331"/>
      <c r="D3" s="331"/>
      <c r="E3" s="331"/>
      <c r="F3" s="331"/>
      <c r="G3" s="5"/>
      <c r="H3" s="1"/>
      <c r="I3" s="1"/>
      <c r="J3" s="1"/>
    </row>
    <row r="4" spans="1:10">
      <c r="A4" s="225" t="str">
        <f>'CABEÇALHO (NÃO IMPRIMIR)'!A3:A3</f>
        <v xml:space="preserve">LOCAL: </v>
      </c>
      <c r="B4" s="331" t="str">
        <f>'CABEÇALHO (NÃO IMPRIMIR)'!B3:B3</f>
        <v>Rua Prof. Nonato Chacon, nº 1976, Bairro Laura Moreira (Conjunto Cidadão) - Boa Vista - RR</v>
      </c>
      <c r="C4" s="331"/>
      <c r="D4" s="331"/>
      <c r="E4" s="331"/>
      <c r="F4" s="331"/>
      <c r="G4" s="5"/>
      <c r="H4" s="1"/>
      <c r="I4" s="1"/>
      <c r="J4" s="1"/>
    </row>
    <row r="5" spans="1:10">
      <c r="A5" s="225" t="str">
        <f>'CABEÇALHO (NÃO IMPRIMIR)'!A4:A4</f>
        <v>BASE ORÇ.:</v>
      </c>
      <c r="B5" s="331" t="str">
        <f>'CABEÇALHO (NÃO IMPRIMIR)'!B4:B4</f>
        <v>SINAPI Desonerado RR Data-base 06/2018</v>
      </c>
      <c r="C5" s="331"/>
      <c r="D5" s="331"/>
      <c r="E5" s="331"/>
      <c r="F5" s="331"/>
      <c r="G5" s="5"/>
      <c r="H5" s="3"/>
      <c r="I5" s="1"/>
      <c r="J5" s="1"/>
    </row>
    <row r="6" spans="1:10">
      <c r="A6" s="225" t="s">
        <v>248</v>
      </c>
      <c r="B6" s="117" t="s">
        <v>269</v>
      </c>
      <c r="C6" s="120" t="s">
        <v>229</v>
      </c>
      <c r="D6" s="97">
        <v>0.29070000000000001</v>
      </c>
      <c r="E6" s="120" t="s">
        <v>235</v>
      </c>
      <c r="F6" s="97" t="s">
        <v>894</v>
      </c>
      <c r="G6" s="5"/>
      <c r="H6" s="3"/>
      <c r="I6" s="1"/>
      <c r="J6" s="1"/>
    </row>
    <row r="7" spans="1:10">
      <c r="A7" s="226"/>
      <c r="B7" s="4"/>
      <c r="C7" s="4"/>
      <c r="D7" s="4"/>
      <c r="E7" s="4"/>
      <c r="F7" s="96"/>
      <c r="G7" s="5"/>
      <c r="H7" s="3"/>
      <c r="I7" s="1"/>
      <c r="J7" s="1"/>
    </row>
    <row r="8" spans="1:10">
      <c r="A8" s="227" t="s">
        <v>603</v>
      </c>
      <c r="B8" s="307" t="s">
        <v>606</v>
      </c>
      <c r="C8" s="308"/>
      <c r="D8" s="308"/>
      <c r="E8" s="309"/>
      <c r="F8" s="108" t="s">
        <v>375</v>
      </c>
      <c r="G8" s="5"/>
      <c r="H8" s="3"/>
      <c r="I8" s="1"/>
      <c r="J8" s="1"/>
    </row>
    <row r="9" spans="1:10">
      <c r="A9" s="228" t="s">
        <v>13</v>
      </c>
      <c r="B9" s="91" t="s">
        <v>4</v>
      </c>
      <c r="C9" s="91" t="s">
        <v>6</v>
      </c>
      <c r="D9" s="91" t="s">
        <v>245</v>
      </c>
      <c r="E9" s="92" t="s">
        <v>225</v>
      </c>
      <c r="F9" s="91" t="s">
        <v>5</v>
      </c>
      <c r="G9" s="5"/>
      <c r="H9" s="3"/>
      <c r="I9" s="1"/>
      <c r="J9" s="1"/>
    </row>
    <row r="10" spans="1:10" ht="18">
      <c r="A10" s="229">
        <v>93565</v>
      </c>
      <c r="B10" s="93" t="s">
        <v>614</v>
      </c>
      <c r="C10" s="94" t="s">
        <v>375</v>
      </c>
      <c r="D10" s="95">
        <f>'A5 MEMÓRIA DE CÁLCULO'!C22</f>
        <v>0.22727272727272727</v>
      </c>
      <c r="E10" s="109">
        <v>12151.77</v>
      </c>
      <c r="F10" s="65">
        <f t="shared" ref="F10" si="0">ROUND(D10*E10,2)</f>
        <v>2761.77</v>
      </c>
      <c r="G10" t="s">
        <v>849</v>
      </c>
      <c r="H10" s="3"/>
      <c r="I10" s="1"/>
      <c r="J10" s="1"/>
    </row>
    <row r="11" spans="1:10">
      <c r="A11" s="310" t="s">
        <v>11</v>
      </c>
      <c r="B11" s="310"/>
      <c r="C11" s="310"/>
      <c r="D11" s="310"/>
      <c r="E11" s="310"/>
      <c r="F11" s="111">
        <f>SUM(F10:F10)</f>
        <v>2761.77</v>
      </c>
      <c r="H11" s="3"/>
      <c r="I11" s="1"/>
      <c r="J11" s="1"/>
    </row>
    <row r="12" spans="1:10">
      <c r="A12" s="311" t="s">
        <v>238</v>
      </c>
      <c r="B12" s="311"/>
      <c r="C12" s="311"/>
      <c r="D12" s="311"/>
      <c r="E12" s="311"/>
      <c r="F12" s="65">
        <v>0</v>
      </c>
      <c r="H12" s="3"/>
      <c r="I12" s="1"/>
      <c r="J12" s="1"/>
    </row>
    <row r="13" spans="1:10" s="5" customFormat="1">
      <c r="A13" s="311" t="s">
        <v>246</v>
      </c>
      <c r="B13" s="311"/>
      <c r="C13" s="311"/>
      <c r="D13" s="311"/>
      <c r="E13" s="311"/>
      <c r="F13" s="65">
        <f>ROUND(F11*($D$6),2)</f>
        <v>802.85</v>
      </c>
      <c r="G13"/>
      <c r="H13" s="7"/>
    </row>
    <row r="14" spans="1:10" s="5" customFormat="1">
      <c r="A14" s="312" t="s">
        <v>247</v>
      </c>
      <c r="B14" s="312"/>
      <c r="C14" s="312"/>
      <c r="D14" s="312"/>
      <c r="E14" s="312"/>
      <c r="F14" s="110">
        <f>F11+F12+F13</f>
        <v>3564.62</v>
      </c>
      <c r="G14"/>
      <c r="H14" s="6"/>
    </row>
    <row r="15" spans="1:10" s="5" customFormat="1">
      <c r="A15" s="226"/>
      <c r="B15" s="4"/>
      <c r="C15" s="4"/>
      <c r="D15" s="4"/>
      <c r="E15" s="4"/>
      <c r="F15" s="96"/>
      <c r="G15"/>
      <c r="H15" s="6"/>
    </row>
    <row r="16" spans="1:10" s="5" customFormat="1">
      <c r="A16" s="227" t="s">
        <v>604</v>
      </c>
      <c r="B16" s="307" t="s">
        <v>376</v>
      </c>
      <c r="C16" s="308"/>
      <c r="D16" s="308"/>
      <c r="E16" s="309"/>
      <c r="F16" s="108" t="s">
        <v>375</v>
      </c>
      <c r="G16"/>
      <c r="H16" s="6"/>
    </row>
    <row r="17" spans="1:8" s="5" customFormat="1">
      <c r="A17" s="228" t="s">
        <v>13</v>
      </c>
      <c r="B17" s="91" t="s">
        <v>4</v>
      </c>
      <c r="C17" s="91" t="s">
        <v>6</v>
      </c>
      <c r="D17" s="91" t="s">
        <v>245</v>
      </c>
      <c r="E17" s="92" t="s">
        <v>225</v>
      </c>
      <c r="F17" s="91" t="s">
        <v>5</v>
      </c>
      <c r="G17"/>
      <c r="H17" s="6"/>
    </row>
    <row r="18" spans="1:8" s="5" customFormat="1">
      <c r="A18" s="229">
        <v>88326</v>
      </c>
      <c r="B18" s="93" t="s">
        <v>615</v>
      </c>
      <c r="C18" s="94" t="s">
        <v>10</v>
      </c>
      <c r="D18" s="95">
        <f>'A5 MEMÓRIA DE CÁLCULO'!D35</f>
        <v>285.96391058443305</v>
      </c>
      <c r="E18" s="109">
        <v>14</v>
      </c>
      <c r="F18" s="65">
        <f t="shared" ref="F18" si="1">ROUND(D18*E18,2)</f>
        <v>4003.49</v>
      </c>
      <c r="G18" t="s">
        <v>849</v>
      </c>
      <c r="H18" s="6"/>
    </row>
    <row r="19" spans="1:8" s="5" customFormat="1">
      <c r="A19" s="310" t="s">
        <v>11</v>
      </c>
      <c r="B19" s="310"/>
      <c r="C19" s="310"/>
      <c r="D19" s="310"/>
      <c r="E19" s="310"/>
      <c r="F19" s="111">
        <f>SUM(F18:F18)</f>
        <v>4003.49</v>
      </c>
      <c r="G19"/>
      <c r="H19" s="6"/>
    </row>
    <row r="20" spans="1:8" s="5" customFormat="1">
      <c r="A20" s="311" t="s">
        <v>238</v>
      </c>
      <c r="B20" s="311"/>
      <c r="C20" s="311"/>
      <c r="D20" s="311"/>
      <c r="E20" s="311"/>
      <c r="F20" s="65">
        <v>0</v>
      </c>
      <c r="G20"/>
      <c r="H20" s="6"/>
    </row>
    <row r="21" spans="1:8" s="5" customFormat="1">
      <c r="A21" s="311" t="s">
        <v>246</v>
      </c>
      <c r="B21" s="311"/>
      <c r="C21" s="311"/>
      <c r="D21" s="311"/>
      <c r="E21" s="311"/>
      <c r="F21" s="65">
        <f>ROUND(F19*($D$6),2)</f>
        <v>1163.81</v>
      </c>
      <c r="G21"/>
      <c r="H21" s="6"/>
    </row>
    <row r="22" spans="1:8" s="5" customFormat="1">
      <c r="A22" s="312" t="s">
        <v>247</v>
      </c>
      <c r="B22" s="312"/>
      <c r="C22" s="312"/>
      <c r="D22" s="312"/>
      <c r="E22" s="312"/>
      <c r="F22" s="110">
        <f>F19+F20+F21</f>
        <v>5167.2999999999993</v>
      </c>
      <c r="G22"/>
      <c r="H22" s="6"/>
    </row>
    <row r="23" spans="1:8" s="5" customFormat="1">
      <c r="A23" s="226"/>
      <c r="B23" s="4"/>
      <c r="C23" s="4"/>
      <c r="D23" s="4"/>
      <c r="E23" s="4"/>
      <c r="F23" s="96"/>
      <c r="G23"/>
    </row>
    <row r="24" spans="1:8" s="5" customFormat="1" ht="32.25" customHeight="1">
      <c r="A24" s="227" t="s">
        <v>271</v>
      </c>
      <c r="B24" s="307" t="s">
        <v>270</v>
      </c>
      <c r="C24" s="308"/>
      <c r="D24" s="308"/>
      <c r="E24" s="309"/>
      <c r="F24" s="108" t="s">
        <v>16</v>
      </c>
      <c r="G24"/>
    </row>
    <row r="25" spans="1:8" s="5" customFormat="1">
      <c r="A25" s="228" t="s">
        <v>13</v>
      </c>
      <c r="B25" s="91" t="s">
        <v>4</v>
      </c>
      <c r="C25" s="91" t="s">
        <v>6</v>
      </c>
      <c r="D25" s="91" t="s">
        <v>245</v>
      </c>
      <c r="E25" s="92" t="s">
        <v>225</v>
      </c>
      <c r="F25" s="91" t="s">
        <v>5</v>
      </c>
      <c r="G25"/>
    </row>
    <row r="26" spans="1:8" s="5" customFormat="1">
      <c r="A26" s="229">
        <v>88316</v>
      </c>
      <c r="B26" s="93" t="s">
        <v>272</v>
      </c>
      <c r="C26" s="94" t="s">
        <v>10</v>
      </c>
      <c r="D26" s="95">
        <v>0.65</v>
      </c>
      <c r="E26" s="109">
        <v>13.22</v>
      </c>
      <c r="F26" s="65">
        <f t="shared" ref="F26:F34" si="2">ROUND(D26*E26,2)</f>
        <v>8.59</v>
      </c>
      <c r="G26" t="s">
        <v>849</v>
      </c>
    </row>
    <row r="27" spans="1:8" s="5" customFormat="1" ht="18">
      <c r="A27" s="229">
        <v>88267</v>
      </c>
      <c r="B27" s="93" t="s">
        <v>273</v>
      </c>
      <c r="C27" s="94" t="s">
        <v>10</v>
      </c>
      <c r="D27" s="95">
        <v>1.47</v>
      </c>
      <c r="E27" s="109">
        <v>19.13</v>
      </c>
      <c r="F27" s="65">
        <f t="shared" si="2"/>
        <v>28.12</v>
      </c>
      <c r="G27" t="s">
        <v>849</v>
      </c>
    </row>
    <row r="28" spans="1:8" s="5" customFormat="1" ht="18">
      <c r="A28" s="229">
        <v>86877</v>
      </c>
      <c r="B28" s="93" t="s">
        <v>274</v>
      </c>
      <c r="C28" s="94" t="s">
        <v>16</v>
      </c>
      <c r="D28" s="95">
        <v>1</v>
      </c>
      <c r="E28" s="109">
        <v>20.260000000000002</v>
      </c>
      <c r="F28" s="65">
        <f t="shared" si="2"/>
        <v>20.260000000000002</v>
      </c>
      <c r="G28" t="s">
        <v>849</v>
      </c>
    </row>
    <row r="29" spans="1:8" s="5" customFormat="1" ht="18">
      <c r="A29" s="229">
        <v>86881</v>
      </c>
      <c r="B29" s="93" t="s">
        <v>275</v>
      </c>
      <c r="C29" s="94" t="s">
        <v>16</v>
      </c>
      <c r="D29" s="95">
        <v>1</v>
      </c>
      <c r="E29" s="109">
        <v>104.44</v>
      </c>
      <c r="F29" s="65">
        <f t="shared" si="2"/>
        <v>104.44</v>
      </c>
      <c r="G29" t="s">
        <v>849</v>
      </c>
    </row>
    <row r="30" spans="1:8" s="5" customFormat="1" ht="18">
      <c r="A30" s="229">
        <v>86887</v>
      </c>
      <c r="B30" s="93" t="s">
        <v>276</v>
      </c>
      <c r="C30" s="94" t="s">
        <v>16</v>
      </c>
      <c r="D30" s="95">
        <v>1</v>
      </c>
      <c r="E30" s="109">
        <v>28.15</v>
      </c>
      <c r="F30" s="65">
        <f t="shared" si="2"/>
        <v>28.15</v>
      </c>
      <c r="G30" t="s">
        <v>849</v>
      </c>
    </row>
    <row r="31" spans="1:8" s="5" customFormat="1" ht="18">
      <c r="A31" s="229">
        <v>86915</v>
      </c>
      <c r="B31" s="93" t="s">
        <v>277</v>
      </c>
      <c r="C31" s="94" t="s">
        <v>16</v>
      </c>
      <c r="D31" s="95">
        <v>1</v>
      </c>
      <c r="E31" s="109">
        <v>64.290000000000006</v>
      </c>
      <c r="F31" s="65">
        <f t="shared" si="2"/>
        <v>64.290000000000006</v>
      </c>
      <c r="G31" t="s">
        <v>849</v>
      </c>
    </row>
    <row r="32" spans="1:8" s="5" customFormat="1" ht="27">
      <c r="A32" s="229">
        <v>4351</v>
      </c>
      <c r="B32" s="93" t="s">
        <v>278</v>
      </c>
      <c r="C32" s="94" t="s">
        <v>16</v>
      </c>
      <c r="D32" s="95">
        <v>6</v>
      </c>
      <c r="E32" s="109">
        <v>7.62</v>
      </c>
      <c r="F32" s="65">
        <f t="shared" si="2"/>
        <v>45.72</v>
      </c>
      <c r="G32" t="s">
        <v>849</v>
      </c>
    </row>
    <row r="33" spans="1:7" s="5" customFormat="1">
      <c r="A33" s="229">
        <v>37329</v>
      </c>
      <c r="B33" s="93" t="s">
        <v>279</v>
      </c>
      <c r="C33" s="94" t="s">
        <v>281</v>
      </c>
      <c r="D33" s="95">
        <v>0.14430000000000001</v>
      </c>
      <c r="E33" s="109">
        <v>70.89</v>
      </c>
      <c r="F33" s="65">
        <f t="shared" si="2"/>
        <v>10.23</v>
      </c>
      <c r="G33" t="s">
        <v>849</v>
      </c>
    </row>
    <row r="34" spans="1:7" s="5" customFormat="1">
      <c r="A34" s="229">
        <v>36521</v>
      </c>
      <c r="B34" s="93" t="s">
        <v>280</v>
      </c>
      <c r="C34" s="94" t="s">
        <v>16</v>
      </c>
      <c r="D34" s="95">
        <v>1</v>
      </c>
      <c r="E34" s="109">
        <v>86.45</v>
      </c>
      <c r="F34" s="65">
        <f t="shared" si="2"/>
        <v>86.45</v>
      </c>
      <c r="G34" t="s">
        <v>849</v>
      </c>
    </row>
    <row r="35" spans="1:7" s="5" customFormat="1">
      <c r="A35" s="310" t="s">
        <v>11</v>
      </c>
      <c r="B35" s="310"/>
      <c r="C35" s="310"/>
      <c r="D35" s="310"/>
      <c r="E35" s="310"/>
      <c r="F35" s="111">
        <f>SUM(F26:F34)</f>
        <v>396.25000000000006</v>
      </c>
      <c r="G35"/>
    </row>
    <row r="36" spans="1:7" s="5" customFormat="1">
      <c r="A36" s="311" t="s">
        <v>238</v>
      </c>
      <c r="B36" s="311"/>
      <c r="C36" s="311"/>
      <c r="D36" s="311"/>
      <c r="E36" s="311"/>
      <c r="F36" s="65">
        <v>0</v>
      </c>
      <c r="G36"/>
    </row>
    <row r="37" spans="1:7" s="5" customFormat="1">
      <c r="A37" s="311" t="s">
        <v>246</v>
      </c>
      <c r="B37" s="311"/>
      <c r="C37" s="311"/>
      <c r="D37" s="311"/>
      <c r="E37" s="311"/>
      <c r="F37" s="65">
        <f>ROUND(F35*($D$6),2)</f>
        <v>115.19</v>
      </c>
      <c r="G37"/>
    </row>
    <row r="38" spans="1:7" s="5" customFormat="1">
      <c r="A38" s="312" t="s">
        <v>247</v>
      </c>
      <c r="B38" s="312"/>
      <c r="C38" s="312"/>
      <c r="D38" s="312"/>
      <c r="E38" s="312"/>
      <c r="F38" s="110">
        <f>F35+F36+F37</f>
        <v>511.44000000000005</v>
      </c>
      <c r="G38"/>
    </row>
    <row r="39" spans="1:7" s="5" customFormat="1">
      <c r="A39" s="230"/>
      <c r="B39" s="152"/>
      <c r="C39" s="152"/>
      <c r="D39" s="152"/>
      <c r="E39" s="153"/>
      <c r="F39" s="110"/>
      <c r="G39"/>
    </row>
    <row r="40" spans="1:7" s="5" customFormat="1" ht="21" customHeight="1">
      <c r="A40" s="227" t="s">
        <v>282</v>
      </c>
      <c r="B40" s="307" t="s">
        <v>283</v>
      </c>
      <c r="C40" s="308"/>
      <c r="D40" s="308"/>
      <c r="E40" s="309"/>
      <c r="F40" s="108" t="s">
        <v>16</v>
      </c>
      <c r="G40"/>
    </row>
    <row r="41" spans="1:7" s="5" customFormat="1">
      <c r="A41" s="228" t="s">
        <v>13</v>
      </c>
      <c r="B41" s="91" t="s">
        <v>4</v>
      </c>
      <c r="C41" s="91" t="s">
        <v>6</v>
      </c>
      <c r="D41" s="91" t="s">
        <v>245</v>
      </c>
      <c r="E41" s="92" t="s">
        <v>225</v>
      </c>
      <c r="F41" s="91" t="s">
        <v>5</v>
      </c>
      <c r="G41"/>
    </row>
    <row r="42" spans="1:7" s="5" customFormat="1" ht="18">
      <c r="A42" s="229">
        <v>88247</v>
      </c>
      <c r="B42" s="93" t="s">
        <v>284</v>
      </c>
      <c r="C42" s="94" t="s">
        <v>10</v>
      </c>
      <c r="D42" s="95">
        <v>0.8</v>
      </c>
      <c r="E42" s="109">
        <v>14.96</v>
      </c>
      <c r="F42" s="65">
        <f t="shared" ref="F42:F46" si="3">ROUND(D42*E42,2)</f>
        <v>11.97</v>
      </c>
      <c r="G42" t="s">
        <v>849</v>
      </c>
    </row>
    <row r="43" spans="1:7" s="5" customFormat="1">
      <c r="A43" s="229">
        <v>88264</v>
      </c>
      <c r="B43" s="93" t="s">
        <v>285</v>
      </c>
      <c r="C43" s="94" t="s">
        <v>10</v>
      </c>
      <c r="D43" s="95">
        <v>0.8</v>
      </c>
      <c r="E43" s="109">
        <v>19.36</v>
      </c>
      <c r="F43" s="65">
        <f t="shared" si="3"/>
        <v>15.49</v>
      </c>
      <c r="G43" t="s">
        <v>849</v>
      </c>
    </row>
    <row r="44" spans="1:7" s="5" customFormat="1">
      <c r="A44" s="229">
        <v>88316</v>
      </c>
      <c r="B44" s="93" t="s">
        <v>286</v>
      </c>
      <c r="C44" s="94" t="s">
        <v>10</v>
      </c>
      <c r="D44" s="95">
        <v>0.2</v>
      </c>
      <c r="E44" s="109">
        <v>13.22</v>
      </c>
      <c r="F44" s="65">
        <f t="shared" si="3"/>
        <v>2.64</v>
      </c>
      <c r="G44" t="s">
        <v>849</v>
      </c>
    </row>
    <row r="45" spans="1:7" s="5" customFormat="1" ht="18">
      <c r="A45" s="231" t="s">
        <v>785</v>
      </c>
      <c r="B45" s="93" t="s">
        <v>287</v>
      </c>
      <c r="C45" s="94" t="s">
        <v>16</v>
      </c>
      <c r="D45" s="95">
        <v>1</v>
      </c>
      <c r="E45" s="109">
        <v>70.930000000000007</v>
      </c>
      <c r="F45" s="65">
        <f t="shared" si="3"/>
        <v>70.930000000000007</v>
      </c>
      <c r="G45" t="s">
        <v>849</v>
      </c>
    </row>
    <row r="46" spans="1:7" s="5" customFormat="1">
      <c r="A46" s="163">
        <v>20065</v>
      </c>
      <c r="B46" s="93" t="s">
        <v>288</v>
      </c>
      <c r="C46" s="94" t="s">
        <v>15</v>
      </c>
      <c r="D46" s="95">
        <v>0.7</v>
      </c>
      <c r="E46" s="109">
        <v>14.63</v>
      </c>
      <c r="F46" s="65">
        <f t="shared" si="3"/>
        <v>10.24</v>
      </c>
      <c r="G46" t="s">
        <v>849</v>
      </c>
    </row>
    <row r="47" spans="1:7" s="5" customFormat="1">
      <c r="A47" s="310" t="s">
        <v>11</v>
      </c>
      <c r="B47" s="310"/>
      <c r="C47" s="310"/>
      <c r="D47" s="310"/>
      <c r="E47" s="310"/>
      <c r="F47" s="111">
        <f>SUM(F42:F46)</f>
        <v>111.27</v>
      </c>
      <c r="G47"/>
    </row>
    <row r="48" spans="1:7" s="5" customFormat="1">
      <c r="A48" s="311" t="s">
        <v>238</v>
      </c>
      <c r="B48" s="311"/>
      <c r="C48" s="311"/>
      <c r="D48" s="311"/>
      <c r="E48" s="311"/>
      <c r="F48" s="65">
        <v>0</v>
      </c>
      <c r="G48"/>
    </row>
    <row r="49" spans="1:7" s="5" customFormat="1">
      <c r="A49" s="311" t="s">
        <v>246</v>
      </c>
      <c r="B49" s="311"/>
      <c r="C49" s="311"/>
      <c r="D49" s="311"/>
      <c r="E49" s="311"/>
      <c r="F49" s="65">
        <f>ROUND(F47*($D$6),2)</f>
        <v>32.35</v>
      </c>
      <c r="G49"/>
    </row>
    <row r="50" spans="1:7">
      <c r="A50" s="312" t="s">
        <v>247</v>
      </c>
      <c r="B50" s="312"/>
      <c r="C50" s="312"/>
      <c r="D50" s="312"/>
      <c r="E50" s="312"/>
      <c r="F50" s="110">
        <f>F47+F48+F49</f>
        <v>143.62</v>
      </c>
    </row>
    <row r="51" spans="1:7">
      <c r="A51" s="230"/>
      <c r="B51" s="98"/>
      <c r="C51" s="98"/>
      <c r="D51" s="98"/>
      <c r="E51" s="98"/>
      <c r="F51" s="154"/>
    </row>
    <row r="52" spans="1:7" ht="33.75" customHeight="1">
      <c r="A52" s="227" t="s">
        <v>290</v>
      </c>
      <c r="B52" s="307" t="s">
        <v>888</v>
      </c>
      <c r="C52" s="308"/>
      <c r="D52" s="308"/>
      <c r="E52" s="309"/>
      <c r="F52" s="108" t="s">
        <v>15</v>
      </c>
    </row>
    <row r="53" spans="1:7">
      <c r="A53" s="228" t="s">
        <v>13</v>
      </c>
      <c r="B53" s="91" t="s">
        <v>4</v>
      </c>
      <c r="C53" s="91" t="s">
        <v>6</v>
      </c>
      <c r="D53" s="91" t="s">
        <v>245</v>
      </c>
      <c r="E53" s="92" t="s">
        <v>225</v>
      </c>
      <c r="F53" s="91" t="s">
        <v>5</v>
      </c>
    </row>
    <row r="54" spans="1:7">
      <c r="A54" s="229">
        <v>88261</v>
      </c>
      <c r="B54" s="93" t="s">
        <v>291</v>
      </c>
      <c r="C54" s="94" t="s">
        <v>10</v>
      </c>
      <c r="D54" s="95">
        <v>0.5</v>
      </c>
      <c r="E54" s="109">
        <v>19.079999999999998</v>
      </c>
      <c r="F54" s="65">
        <f t="shared" ref="F54:F65" si="4">ROUND(D54*E54,2)</f>
        <v>9.5399999999999991</v>
      </c>
      <c r="G54" t="s">
        <v>849</v>
      </c>
    </row>
    <row r="55" spans="1:7" s="5" customFormat="1">
      <c r="A55" s="229">
        <v>88315</v>
      </c>
      <c r="B55" s="93" t="s">
        <v>292</v>
      </c>
      <c r="C55" s="94" t="s">
        <v>10</v>
      </c>
      <c r="D55" s="95">
        <v>1</v>
      </c>
      <c r="E55" s="109">
        <v>19.059999999999999</v>
      </c>
      <c r="F55" s="65">
        <f t="shared" si="4"/>
        <v>19.059999999999999</v>
      </c>
      <c r="G55" t="s">
        <v>849</v>
      </c>
    </row>
    <row r="56" spans="1:7" s="5" customFormat="1">
      <c r="A56" s="229">
        <v>88251</v>
      </c>
      <c r="B56" s="93" t="s">
        <v>293</v>
      </c>
      <c r="C56" s="94" t="s">
        <v>10</v>
      </c>
      <c r="D56" s="95">
        <v>1</v>
      </c>
      <c r="E56" s="109">
        <v>15.4</v>
      </c>
      <c r="F56" s="65">
        <f t="shared" si="4"/>
        <v>15.4</v>
      </c>
      <c r="G56" t="s">
        <v>849</v>
      </c>
    </row>
    <row r="57" spans="1:7" s="5" customFormat="1">
      <c r="A57" s="231" t="s">
        <v>786</v>
      </c>
      <c r="B57" s="93" t="s">
        <v>294</v>
      </c>
      <c r="C57" s="94" t="s">
        <v>17</v>
      </c>
      <c r="D57" s="95">
        <v>2.1199400000000002</v>
      </c>
      <c r="E57" s="109">
        <v>59.86</v>
      </c>
      <c r="F57" s="65">
        <f t="shared" si="4"/>
        <v>126.9</v>
      </c>
      <c r="G57" t="s">
        <v>849</v>
      </c>
    </row>
    <row r="58" spans="1:7" s="5" customFormat="1">
      <c r="A58" s="229">
        <v>34360</v>
      </c>
      <c r="B58" s="93" t="s">
        <v>295</v>
      </c>
      <c r="C58" s="94" t="s">
        <v>281</v>
      </c>
      <c r="D58" s="95">
        <v>0.36803999999999998</v>
      </c>
      <c r="E58" s="109">
        <v>23.33</v>
      </c>
      <c r="F58" s="65">
        <f t="shared" si="4"/>
        <v>8.59</v>
      </c>
      <c r="G58" t="s">
        <v>849</v>
      </c>
    </row>
    <row r="59" spans="1:7" s="5" customFormat="1" ht="18">
      <c r="A59" s="229">
        <v>34360</v>
      </c>
      <c r="B59" s="93" t="s">
        <v>296</v>
      </c>
      <c r="C59" s="94" t="s">
        <v>281</v>
      </c>
      <c r="D59" s="95">
        <v>0.21981000000000001</v>
      </c>
      <c r="E59" s="109">
        <v>23.33</v>
      </c>
      <c r="F59" s="65">
        <f t="shared" si="4"/>
        <v>5.13</v>
      </c>
      <c r="G59" t="s">
        <v>849</v>
      </c>
    </row>
    <row r="60" spans="1:7" s="5" customFormat="1" ht="18">
      <c r="A60" s="229">
        <v>40626</v>
      </c>
      <c r="B60" s="93" t="s">
        <v>297</v>
      </c>
      <c r="C60" s="94" t="s">
        <v>15</v>
      </c>
      <c r="D60" s="95">
        <v>2.2429899999999998</v>
      </c>
      <c r="E60" s="109">
        <v>18.489999999999998</v>
      </c>
      <c r="F60" s="65">
        <f t="shared" si="4"/>
        <v>41.47</v>
      </c>
      <c r="G60" t="s">
        <v>849</v>
      </c>
    </row>
    <row r="61" spans="1:7" s="5" customFormat="1" ht="18">
      <c r="A61" s="231" t="s">
        <v>787</v>
      </c>
      <c r="B61" s="93" t="s">
        <v>298</v>
      </c>
      <c r="C61" s="94" t="s">
        <v>15</v>
      </c>
      <c r="D61" s="95">
        <v>3</v>
      </c>
      <c r="E61" s="109">
        <v>6.37</v>
      </c>
      <c r="F61" s="65">
        <f t="shared" si="4"/>
        <v>19.11</v>
      </c>
      <c r="G61" t="s">
        <v>849</v>
      </c>
    </row>
    <row r="62" spans="1:7" s="5" customFormat="1" ht="27">
      <c r="A62" s="231">
        <v>94231</v>
      </c>
      <c r="B62" s="93" t="s">
        <v>890</v>
      </c>
      <c r="C62" s="94" t="s">
        <v>15</v>
      </c>
      <c r="D62" s="95">
        <v>1</v>
      </c>
      <c r="E62" s="109">
        <v>24.87</v>
      </c>
      <c r="F62" s="65">
        <f t="shared" ref="F62" si="5">ROUND(D62*E62,2)</f>
        <v>24.87</v>
      </c>
      <c r="G62" t="s">
        <v>849</v>
      </c>
    </row>
    <row r="63" spans="1:7" ht="18">
      <c r="A63" s="229">
        <v>5104</v>
      </c>
      <c r="B63" s="93" t="s">
        <v>299</v>
      </c>
      <c r="C63" s="94" t="s">
        <v>303</v>
      </c>
      <c r="D63" s="95">
        <v>3.1150000000000001E-2</v>
      </c>
      <c r="E63" s="109">
        <v>38.04</v>
      </c>
      <c r="F63" s="65">
        <f t="shared" si="4"/>
        <v>1.18</v>
      </c>
      <c r="G63" t="s">
        <v>849</v>
      </c>
    </row>
    <row r="64" spans="1:7" ht="18">
      <c r="A64" s="229">
        <v>40547</v>
      </c>
      <c r="B64" s="93" t="s">
        <v>300</v>
      </c>
      <c r="C64" s="94" t="s">
        <v>304</v>
      </c>
      <c r="D64" s="95">
        <v>5.9810000000000002E-2</v>
      </c>
      <c r="E64" s="109">
        <v>12.49</v>
      </c>
      <c r="F64" s="65">
        <f t="shared" si="4"/>
        <v>0.75</v>
      </c>
      <c r="G64" t="s">
        <v>849</v>
      </c>
    </row>
    <row r="65" spans="1:7" ht="36">
      <c r="A65" s="229" t="s">
        <v>302</v>
      </c>
      <c r="B65" s="93" t="s">
        <v>301</v>
      </c>
      <c r="C65" s="94" t="s">
        <v>305</v>
      </c>
      <c r="D65" s="95">
        <v>0.55376999999999998</v>
      </c>
      <c r="E65" s="109">
        <v>12.28</v>
      </c>
      <c r="F65" s="65">
        <f t="shared" si="4"/>
        <v>6.8</v>
      </c>
      <c r="G65" t="s">
        <v>849</v>
      </c>
    </row>
    <row r="66" spans="1:7">
      <c r="A66" s="310" t="s">
        <v>11</v>
      </c>
      <c r="B66" s="310"/>
      <c r="C66" s="310"/>
      <c r="D66" s="310"/>
      <c r="E66" s="310"/>
      <c r="F66" s="111">
        <f>SUM(F54:F65)</f>
        <v>278.8</v>
      </c>
    </row>
    <row r="67" spans="1:7">
      <c r="A67" s="311" t="s">
        <v>238</v>
      </c>
      <c r="B67" s="311"/>
      <c r="C67" s="311"/>
      <c r="D67" s="311"/>
      <c r="E67" s="311"/>
      <c r="F67" s="65">
        <v>0</v>
      </c>
    </row>
    <row r="68" spans="1:7" s="5" customFormat="1">
      <c r="A68" s="311" t="s">
        <v>246</v>
      </c>
      <c r="B68" s="311"/>
      <c r="C68" s="311"/>
      <c r="D68" s="311"/>
      <c r="E68" s="311"/>
      <c r="F68" s="65">
        <f>ROUND(F66*($D$6),2)</f>
        <v>81.05</v>
      </c>
      <c r="G68"/>
    </row>
    <row r="69" spans="1:7" s="5" customFormat="1">
      <c r="A69" s="312" t="s">
        <v>247</v>
      </c>
      <c r="B69" s="312"/>
      <c r="C69" s="312"/>
      <c r="D69" s="312"/>
      <c r="E69" s="312"/>
      <c r="F69" s="110">
        <f>F66+F67+F68</f>
        <v>359.85</v>
      </c>
      <c r="G69"/>
    </row>
    <row r="70" spans="1:7">
      <c r="A70" s="230"/>
      <c r="B70" s="98"/>
      <c r="C70" s="98"/>
      <c r="D70" s="98"/>
      <c r="E70" s="98"/>
      <c r="F70" s="154"/>
    </row>
    <row r="71" spans="1:7" ht="31.5" customHeight="1">
      <c r="A71" s="227" t="s">
        <v>857</v>
      </c>
      <c r="B71" s="307" t="s">
        <v>858</v>
      </c>
      <c r="C71" s="308"/>
      <c r="D71" s="308"/>
      <c r="E71" s="309"/>
      <c r="F71" s="108" t="s">
        <v>16</v>
      </c>
    </row>
    <row r="72" spans="1:7">
      <c r="A72" s="228" t="s">
        <v>13</v>
      </c>
      <c r="B72" s="91" t="s">
        <v>4</v>
      </c>
      <c r="C72" s="91" t="s">
        <v>6</v>
      </c>
      <c r="D72" s="91" t="s">
        <v>245</v>
      </c>
      <c r="E72" s="92" t="s">
        <v>225</v>
      </c>
      <c r="F72" s="91" t="s">
        <v>5</v>
      </c>
    </row>
    <row r="73" spans="1:7" ht="45">
      <c r="A73" s="229">
        <v>83463</v>
      </c>
      <c r="B73" s="93" t="s">
        <v>885</v>
      </c>
      <c r="C73" s="94" t="s">
        <v>16</v>
      </c>
      <c r="D73" s="95">
        <v>1</v>
      </c>
      <c r="E73" s="109">
        <v>309.33</v>
      </c>
      <c r="F73" s="65">
        <f t="shared" ref="F73:F79" si="6">ROUND(D73*E73,2)</f>
        <v>309.33</v>
      </c>
      <c r="G73" t="s">
        <v>849</v>
      </c>
    </row>
    <row r="74" spans="1:7" ht="27">
      <c r="A74" s="229">
        <v>91222</v>
      </c>
      <c r="B74" s="93" t="s">
        <v>866</v>
      </c>
      <c r="C74" s="94" t="s">
        <v>15</v>
      </c>
      <c r="D74" s="95">
        <v>4</v>
      </c>
      <c r="E74" s="109">
        <v>10.36</v>
      </c>
      <c r="F74" s="65">
        <f t="shared" ref="F74" si="7">ROUND(D74*E74,2)</f>
        <v>41.44</v>
      </c>
      <c r="G74" t="s">
        <v>849</v>
      </c>
    </row>
    <row r="75" spans="1:7" s="5" customFormat="1" ht="27">
      <c r="A75" s="229">
        <v>91933</v>
      </c>
      <c r="B75" s="93" t="s">
        <v>859</v>
      </c>
      <c r="C75" s="94" t="s">
        <v>15</v>
      </c>
      <c r="D75" s="95">
        <v>60</v>
      </c>
      <c r="E75" s="109">
        <v>7.88</v>
      </c>
      <c r="F75" s="65">
        <f t="shared" si="6"/>
        <v>472.8</v>
      </c>
      <c r="G75" t="s">
        <v>849</v>
      </c>
    </row>
    <row r="76" spans="1:7" s="5" customFormat="1" ht="27">
      <c r="A76" s="229">
        <v>91933</v>
      </c>
      <c r="B76" s="93" t="s">
        <v>860</v>
      </c>
      <c r="C76" s="94" t="s">
        <v>15</v>
      </c>
      <c r="D76" s="95">
        <v>20</v>
      </c>
      <c r="E76" s="109">
        <v>7.88</v>
      </c>
      <c r="F76" s="65">
        <f t="shared" si="6"/>
        <v>157.6</v>
      </c>
      <c r="G76" t="s">
        <v>849</v>
      </c>
    </row>
    <row r="77" spans="1:7" s="5" customFormat="1" ht="36">
      <c r="A77" s="229">
        <v>91933</v>
      </c>
      <c r="B77" s="93" t="s">
        <v>861</v>
      </c>
      <c r="C77" s="94" t="s">
        <v>15</v>
      </c>
      <c r="D77" s="95">
        <v>20</v>
      </c>
      <c r="E77" s="109">
        <v>7.88</v>
      </c>
      <c r="F77" s="65">
        <f t="shared" si="6"/>
        <v>157.6</v>
      </c>
      <c r="G77" t="s">
        <v>849</v>
      </c>
    </row>
    <row r="78" spans="1:7" s="5" customFormat="1" ht="18">
      <c r="A78" s="229">
        <v>93008</v>
      </c>
      <c r="B78" s="93" t="s">
        <v>862</v>
      </c>
      <c r="C78" s="94" t="s">
        <v>15</v>
      </c>
      <c r="D78" s="95">
        <v>20</v>
      </c>
      <c r="E78" s="109">
        <v>9.34</v>
      </c>
      <c r="F78" s="65">
        <f t="shared" si="6"/>
        <v>186.8</v>
      </c>
      <c r="G78" t="s">
        <v>849</v>
      </c>
    </row>
    <row r="79" spans="1:7" s="5" customFormat="1" ht="18">
      <c r="A79" s="229">
        <v>93673</v>
      </c>
      <c r="B79" s="93" t="s">
        <v>863</v>
      </c>
      <c r="C79" s="94" t="s">
        <v>16</v>
      </c>
      <c r="D79" s="95">
        <v>2</v>
      </c>
      <c r="E79" s="109">
        <v>62.4</v>
      </c>
      <c r="F79" s="65">
        <f t="shared" si="6"/>
        <v>124.8</v>
      </c>
      <c r="G79" t="s">
        <v>849</v>
      </c>
    </row>
    <row r="80" spans="1:7">
      <c r="A80" s="310" t="s">
        <v>11</v>
      </c>
      <c r="B80" s="310"/>
      <c r="C80" s="310"/>
      <c r="D80" s="310"/>
      <c r="E80" s="310"/>
      <c r="F80" s="111">
        <f>SUM(F73:F79)</f>
        <v>1450.37</v>
      </c>
    </row>
    <row r="81" spans="1:7">
      <c r="A81" s="311" t="s">
        <v>238</v>
      </c>
      <c r="B81" s="311"/>
      <c r="C81" s="311"/>
      <c r="D81" s="311"/>
      <c r="E81" s="311"/>
      <c r="F81" s="65">
        <v>0</v>
      </c>
    </row>
    <row r="82" spans="1:7" s="5" customFormat="1">
      <c r="A82" s="311" t="s">
        <v>246</v>
      </c>
      <c r="B82" s="311"/>
      <c r="C82" s="311"/>
      <c r="D82" s="311"/>
      <c r="E82" s="311"/>
      <c r="F82" s="65">
        <f>ROUND(F80*($D$6),2)</f>
        <v>421.62</v>
      </c>
      <c r="G82"/>
    </row>
    <row r="83" spans="1:7" s="5" customFormat="1">
      <c r="A83" s="312" t="s">
        <v>247</v>
      </c>
      <c r="B83" s="312"/>
      <c r="C83" s="312"/>
      <c r="D83" s="312"/>
      <c r="E83" s="312"/>
      <c r="F83" s="110">
        <f>F80+F81+F82</f>
        <v>1871.9899999999998</v>
      </c>
      <c r="G83"/>
    </row>
    <row r="84" spans="1:7">
      <c r="A84" s="230"/>
      <c r="B84" s="98"/>
      <c r="C84" s="98"/>
      <c r="D84" s="98"/>
      <c r="E84" s="98"/>
      <c r="F84" s="154"/>
    </row>
    <row r="85" spans="1:7" ht="24" customHeight="1">
      <c r="A85" s="227" t="s">
        <v>874</v>
      </c>
      <c r="B85" s="307" t="s">
        <v>882</v>
      </c>
      <c r="C85" s="308"/>
      <c r="D85" s="308"/>
      <c r="E85" s="309"/>
      <c r="F85" s="108" t="s">
        <v>16</v>
      </c>
    </row>
    <row r="86" spans="1:7">
      <c r="A86" s="228" t="s">
        <v>13</v>
      </c>
      <c r="B86" s="91" t="s">
        <v>4</v>
      </c>
      <c r="C86" s="91" t="s">
        <v>6</v>
      </c>
      <c r="D86" s="91" t="s">
        <v>245</v>
      </c>
      <c r="E86" s="92" t="s">
        <v>225</v>
      </c>
      <c r="F86" s="91" t="s">
        <v>5</v>
      </c>
    </row>
    <row r="87" spans="1:7" ht="18">
      <c r="A87" s="163">
        <v>90447</v>
      </c>
      <c r="B87" s="93" t="s">
        <v>876</v>
      </c>
      <c r="C87" s="94" t="s">
        <v>15</v>
      </c>
      <c r="D87" s="95">
        <v>2.2000000000000002</v>
      </c>
      <c r="E87" s="109">
        <v>4.68</v>
      </c>
      <c r="F87" s="65">
        <f t="shared" ref="F87:F93" si="8">ROUND(D87*E87,2)</f>
        <v>10.3</v>
      </c>
      <c r="G87" t="s">
        <v>849</v>
      </c>
    </row>
    <row r="88" spans="1:7" ht="18">
      <c r="A88" s="163">
        <v>90456</v>
      </c>
      <c r="B88" s="93" t="s">
        <v>877</v>
      </c>
      <c r="C88" s="94" t="s">
        <v>16</v>
      </c>
      <c r="D88" s="95">
        <v>1</v>
      </c>
      <c r="E88" s="109">
        <v>3.09</v>
      </c>
      <c r="F88" s="65">
        <f t="shared" si="8"/>
        <v>3.09</v>
      </c>
      <c r="G88" t="s">
        <v>849</v>
      </c>
    </row>
    <row r="89" spans="1:7" s="5" customFormat="1" ht="27">
      <c r="A89" s="163">
        <v>90466</v>
      </c>
      <c r="B89" s="93" t="s">
        <v>878</v>
      </c>
      <c r="C89" s="94" t="s">
        <v>15</v>
      </c>
      <c r="D89" s="95">
        <v>2.2000000000000002</v>
      </c>
      <c r="E89" s="109">
        <v>9.7200000000000006</v>
      </c>
      <c r="F89" s="65">
        <f t="shared" si="8"/>
        <v>21.38</v>
      </c>
      <c r="G89" t="s">
        <v>849</v>
      </c>
    </row>
    <row r="90" spans="1:7" s="5" customFormat="1" ht="27">
      <c r="A90" s="163">
        <v>91870</v>
      </c>
      <c r="B90" s="93" t="s">
        <v>881</v>
      </c>
      <c r="C90" s="94" t="s">
        <v>15</v>
      </c>
      <c r="D90" s="95">
        <v>2.2000000000000002</v>
      </c>
      <c r="E90" s="109">
        <v>6.99</v>
      </c>
      <c r="F90" s="65">
        <f t="shared" si="8"/>
        <v>15.38</v>
      </c>
      <c r="G90" t="s">
        <v>849</v>
      </c>
    </row>
    <row r="91" spans="1:7" s="5" customFormat="1" ht="27">
      <c r="A91" s="163">
        <v>91928</v>
      </c>
      <c r="B91" s="93" t="s">
        <v>547</v>
      </c>
      <c r="C91" s="94" t="s">
        <v>15</v>
      </c>
      <c r="D91" s="95">
        <v>12.6</v>
      </c>
      <c r="E91" s="109">
        <v>3.38</v>
      </c>
      <c r="F91" s="65">
        <f t="shared" si="8"/>
        <v>42.59</v>
      </c>
      <c r="G91" t="s">
        <v>849</v>
      </c>
    </row>
    <row r="92" spans="1:7" s="5" customFormat="1" ht="27">
      <c r="A92" s="163">
        <v>91940</v>
      </c>
      <c r="B92" s="93" t="s">
        <v>879</v>
      </c>
      <c r="C92" s="94" t="s">
        <v>16</v>
      </c>
      <c r="D92" s="95">
        <v>1</v>
      </c>
      <c r="E92" s="109">
        <v>10.08</v>
      </c>
      <c r="F92" s="65">
        <f t="shared" si="8"/>
        <v>10.08</v>
      </c>
      <c r="G92" t="s">
        <v>849</v>
      </c>
    </row>
    <row r="93" spans="1:7" s="5" customFormat="1" ht="27">
      <c r="A93" s="163">
        <v>91996</v>
      </c>
      <c r="B93" s="93" t="s">
        <v>880</v>
      </c>
      <c r="C93" s="94" t="s">
        <v>16</v>
      </c>
      <c r="D93" s="95">
        <v>1</v>
      </c>
      <c r="E93" s="109">
        <v>19.61</v>
      </c>
      <c r="F93" s="65">
        <f t="shared" si="8"/>
        <v>19.61</v>
      </c>
      <c r="G93" t="s">
        <v>849</v>
      </c>
    </row>
    <row r="94" spans="1:7">
      <c r="A94" s="310" t="s">
        <v>11</v>
      </c>
      <c r="B94" s="310"/>
      <c r="C94" s="310"/>
      <c r="D94" s="310"/>
      <c r="E94" s="310"/>
      <c r="F94" s="111">
        <f>SUM(F87:F93)</f>
        <v>122.43</v>
      </c>
    </row>
    <row r="95" spans="1:7">
      <c r="A95" s="311" t="s">
        <v>238</v>
      </c>
      <c r="B95" s="311"/>
      <c r="C95" s="311"/>
      <c r="D95" s="311"/>
      <c r="E95" s="311"/>
      <c r="F95" s="65">
        <v>0</v>
      </c>
    </row>
    <row r="96" spans="1:7" s="5" customFormat="1">
      <c r="A96" s="311" t="s">
        <v>246</v>
      </c>
      <c r="B96" s="311"/>
      <c r="C96" s="311"/>
      <c r="D96" s="311"/>
      <c r="E96" s="311"/>
      <c r="F96" s="65">
        <f>ROUND(F94*($D$6),2)</f>
        <v>35.590000000000003</v>
      </c>
      <c r="G96"/>
    </row>
    <row r="97" spans="1:7" s="5" customFormat="1">
      <c r="A97" s="312" t="s">
        <v>247</v>
      </c>
      <c r="B97" s="312"/>
      <c r="C97" s="312"/>
      <c r="D97" s="312"/>
      <c r="E97" s="312"/>
      <c r="F97" s="110">
        <f>F94+F95+F96</f>
        <v>158.02000000000001</v>
      </c>
      <c r="G97"/>
    </row>
    <row r="98" spans="1:7">
      <c r="A98" s="230"/>
      <c r="B98" s="98"/>
      <c r="C98" s="98"/>
      <c r="D98" s="98"/>
      <c r="E98" s="98"/>
      <c r="F98" s="154"/>
    </row>
    <row r="99" spans="1:7">
      <c r="A99" s="227" t="s">
        <v>875</v>
      </c>
      <c r="B99" s="307" t="s">
        <v>883</v>
      </c>
      <c r="C99" s="308"/>
      <c r="D99" s="308"/>
      <c r="E99" s="309"/>
      <c r="F99" s="108" t="s">
        <v>16</v>
      </c>
    </row>
    <row r="100" spans="1:7">
      <c r="A100" s="228" t="s">
        <v>13</v>
      </c>
      <c r="B100" s="91" t="s">
        <v>4</v>
      </c>
      <c r="C100" s="91" t="s">
        <v>6</v>
      </c>
      <c r="D100" s="91" t="s">
        <v>245</v>
      </c>
      <c r="E100" s="92" t="s">
        <v>225</v>
      </c>
      <c r="F100" s="91" t="s">
        <v>5</v>
      </c>
    </row>
    <row r="101" spans="1:7" ht="18">
      <c r="A101" s="163">
        <v>90447</v>
      </c>
      <c r="B101" s="93" t="s">
        <v>876</v>
      </c>
      <c r="C101" s="94" t="s">
        <v>15</v>
      </c>
      <c r="D101" s="95">
        <v>2.2000000000000002</v>
      </c>
      <c r="E101" s="109">
        <v>4.68</v>
      </c>
      <c r="F101" s="65">
        <f t="shared" ref="F101:F107" si="9">ROUND(D101*E101,2)</f>
        <v>10.3</v>
      </c>
      <c r="G101" t="s">
        <v>849</v>
      </c>
    </row>
    <row r="102" spans="1:7" ht="18">
      <c r="A102" s="163">
        <v>90456</v>
      </c>
      <c r="B102" s="93" t="s">
        <v>877</v>
      </c>
      <c r="C102" s="94" t="s">
        <v>16</v>
      </c>
      <c r="D102" s="95">
        <v>1</v>
      </c>
      <c r="E102" s="109">
        <v>3.09</v>
      </c>
      <c r="F102" s="65">
        <f t="shared" si="9"/>
        <v>3.09</v>
      </c>
      <c r="G102" t="s">
        <v>849</v>
      </c>
    </row>
    <row r="103" spans="1:7" s="5" customFormat="1" ht="27">
      <c r="A103" s="163">
        <v>90466</v>
      </c>
      <c r="B103" s="93" t="s">
        <v>878</v>
      </c>
      <c r="C103" s="94" t="s">
        <v>15</v>
      </c>
      <c r="D103" s="95">
        <v>2.2000000000000002</v>
      </c>
      <c r="E103" s="109">
        <v>9.7200000000000006</v>
      </c>
      <c r="F103" s="65">
        <f t="shared" si="9"/>
        <v>21.38</v>
      </c>
      <c r="G103" t="s">
        <v>849</v>
      </c>
    </row>
    <row r="104" spans="1:7" s="5" customFormat="1" ht="27">
      <c r="A104" s="163">
        <v>91870</v>
      </c>
      <c r="B104" s="93" t="s">
        <v>881</v>
      </c>
      <c r="C104" s="94" t="s">
        <v>15</v>
      </c>
      <c r="D104" s="95">
        <v>2.2000000000000002</v>
      </c>
      <c r="E104" s="109">
        <v>6.99</v>
      </c>
      <c r="F104" s="65">
        <f t="shared" si="9"/>
        <v>15.38</v>
      </c>
      <c r="G104" t="s">
        <v>849</v>
      </c>
    </row>
    <row r="105" spans="1:7" s="5" customFormat="1" ht="27">
      <c r="A105" s="163">
        <v>91928</v>
      </c>
      <c r="B105" s="93" t="s">
        <v>547</v>
      </c>
      <c r="C105" s="94" t="s">
        <v>15</v>
      </c>
      <c r="D105" s="95">
        <v>12.6</v>
      </c>
      <c r="E105" s="109">
        <v>3.38</v>
      </c>
      <c r="F105" s="65">
        <f t="shared" si="9"/>
        <v>42.59</v>
      </c>
      <c r="G105" t="s">
        <v>849</v>
      </c>
    </row>
    <row r="106" spans="1:7" s="5" customFormat="1" ht="27">
      <c r="A106" s="163">
        <v>91940</v>
      </c>
      <c r="B106" s="93" t="s">
        <v>879</v>
      </c>
      <c r="C106" s="94" t="s">
        <v>16</v>
      </c>
      <c r="D106" s="95">
        <v>1</v>
      </c>
      <c r="E106" s="109">
        <v>10.08</v>
      </c>
      <c r="F106" s="65">
        <f t="shared" si="9"/>
        <v>10.08</v>
      </c>
      <c r="G106" t="s">
        <v>849</v>
      </c>
    </row>
    <row r="107" spans="1:7" s="5" customFormat="1" ht="27">
      <c r="A107" s="163">
        <v>91997</v>
      </c>
      <c r="B107" s="93" t="s">
        <v>884</v>
      </c>
      <c r="C107" s="94" t="s">
        <v>16</v>
      </c>
      <c r="D107" s="95">
        <v>1</v>
      </c>
      <c r="E107" s="109">
        <v>20.8</v>
      </c>
      <c r="F107" s="65">
        <f t="shared" si="9"/>
        <v>20.8</v>
      </c>
      <c r="G107" t="s">
        <v>849</v>
      </c>
    </row>
    <row r="108" spans="1:7">
      <c r="A108" s="310" t="s">
        <v>11</v>
      </c>
      <c r="B108" s="310"/>
      <c r="C108" s="310"/>
      <c r="D108" s="310"/>
      <c r="E108" s="310"/>
      <c r="F108" s="111">
        <f>SUM(F101:F107)</f>
        <v>123.62</v>
      </c>
    </row>
    <row r="109" spans="1:7">
      <c r="A109" s="311" t="s">
        <v>238</v>
      </c>
      <c r="B109" s="311"/>
      <c r="C109" s="311"/>
      <c r="D109" s="311"/>
      <c r="E109" s="311"/>
      <c r="F109" s="65">
        <v>0</v>
      </c>
    </row>
    <row r="110" spans="1:7" s="5" customFormat="1">
      <c r="A110" s="311" t="s">
        <v>246</v>
      </c>
      <c r="B110" s="311"/>
      <c r="C110" s="311"/>
      <c r="D110" s="311"/>
      <c r="E110" s="311"/>
      <c r="F110" s="65">
        <f>ROUND(F108*($D$6),2)</f>
        <v>35.94</v>
      </c>
      <c r="G110"/>
    </row>
    <row r="111" spans="1:7" s="5" customFormat="1">
      <c r="A111" s="312" t="s">
        <v>247</v>
      </c>
      <c r="B111" s="312"/>
      <c r="C111" s="312"/>
      <c r="D111" s="312"/>
      <c r="E111" s="312"/>
      <c r="F111" s="110">
        <f>F108+F109+F110</f>
        <v>159.56</v>
      </c>
      <c r="G111"/>
    </row>
    <row r="112" spans="1:7" s="5" customFormat="1">
      <c r="A112" s="98"/>
      <c r="B112" s="98"/>
      <c r="C112" s="98"/>
      <c r="D112" s="98"/>
      <c r="E112" s="98"/>
      <c r="F112" s="154"/>
      <c r="G112"/>
    </row>
    <row r="113" spans="1:10" s="5" customFormat="1" ht="44.25" customHeight="1">
      <c r="A113" s="227" t="s">
        <v>972</v>
      </c>
      <c r="B113" s="307" t="s">
        <v>967</v>
      </c>
      <c r="C113" s="308"/>
      <c r="D113" s="308"/>
      <c r="E113" s="309"/>
      <c r="F113" s="108" t="s">
        <v>15</v>
      </c>
      <c r="G113"/>
    </row>
    <row r="114" spans="1:10" s="5" customFormat="1">
      <c r="A114" s="228" t="s">
        <v>13</v>
      </c>
      <c r="B114" s="91" t="s">
        <v>4</v>
      </c>
      <c r="C114" s="91" t="s">
        <v>6</v>
      </c>
      <c r="D114" s="91" t="s">
        <v>245</v>
      </c>
      <c r="E114" s="92" t="s">
        <v>225</v>
      </c>
      <c r="F114" s="91" t="s">
        <v>5</v>
      </c>
      <c r="G114"/>
    </row>
    <row r="115" spans="1:10" s="5" customFormat="1" ht="45">
      <c r="A115" s="163">
        <v>87499</v>
      </c>
      <c r="B115" s="93" t="s">
        <v>948</v>
      </c>
      <c r="C115" s="94" t="s">
        <v>17</v>
      </c>
      <c r="D115" s="95">
        <f>0.45*0.5*2*1.1</f>
        <v>0.49500000000000005</v>
      </c>
      <c r="E115" s="109">
        <v>65.14</v>
      </c>
      <c r="F115" s="65">
        <f>ROUND(D115*E115,2)</f>
        <v>32.24</v>
      </c>
      <c r="G115"/>
    </row>
    <row r="116" spans="1:10" s="5" customFormat="1" ht="54">
      <c r="A116" s="163">
        <v>87527</v>
      </c>
      <c r="B116" s="93" t="s">
        <v>949</v>
      </c>
      <c r="C116" s="94" t="s">
        <v>17</v>
      </c>
      <c r="D116" s="95">
        <f>(0.45+0.45+0.15)*0.5*2</f>
        <v>1.05</v>
      </c>
      <c r="E116" s="109">
        <v>28.18</v>
      </c>
      <c r="F116" s="65">
        <f t="shared" ref="F116:F123" si="10">ROUND(D116*E116,2)</f>
        <v>29.59</v>
      </c>
      <c r="G116"/>
      <c r="J116" s="287"/>
    </row>
    <row r="117" spans="1:10" s="5" customFormat="1" ht="36">
      <c r="A117" s="163">
        <v>87264</v>
      </c>
      <c r="B117" s="93" t="s">
        <v>950</v>
      </c>
      <c r="C117" s="94" t="s">
        <v>17</v>
      </c>
      <c r="D117" s="95">
        <f>D116</f>
        <v>1.05</v>
      </c>
      <c r="E117" s="109">
        <v>45.08</v>
      </c>
      <c r="F117" s="65">
        <f t="shared" si="10"/>
        <v>47.33</v>
      </c>
      <c r="G117"/>
    </row>
    <row r="118" spans="1:10" s="5" customFormat="1" ht="27">
      <c r="A118" s="163">
        <v>11795</v>
      </c>
      <c r="B118" s="93" t="s">
        <v>957</v>
      </c>
      <c r="C118" s="94" t="s">
        <v>17</v>
      </c>
      <c r="D118" s="95">
        <f>1.5*0.45*1.1</f>
        <v>0.74250000000000016</v>
      </c>
      <c r="E118" s="109">
        <v>483.01</v>
      </c>
      <c r="F118" s="65">
        <f t="shared" si="10"/>
        <v>358.63</v>
      </c>
      <c r="G118"/>
      <c r="J118" s="288"/>
    </row>
    <row r="119" spans="1:10" s="5" customFormat="1" ht="18">
      <c r="A119" s="163">
        <v>4777</v>
      </c>
      <c r="B119" s="93" t="s">
        <v>966</v>
      </c>
      <c r="C119" s="94" t="s">
        <v>281</v>
      </c>
      <c r="D119" s="95">
        <f>1.5*1.83</f>
        <v>2.7450000000000001</v>
      </c>
      <c r="E119" s="109">
        <v>3.51</v>
      </c>
      <c r="F119" s="65">
        <f t="shared" si="10"/>
        <v>9.6300000000000008</v>
      </c>
      <c r="G119"/>
      <c r="J119" s="288"/>
    </row>
    <row r="120" spans="1:10" s="5" customFormat="1">
      <c r="A120" s="163" t="s">
        <v>951</v>
      </c>
      <c r="B120" s="93" t="s">
        <v>952</v>
      </c>
      <c r="C120" s="94" t="s">
        <v>281</v>
      </c>
      <c r="D120" s="95">
        <v>3.5099999999999999E-2</v>
      </c>
      <c r="E120" s="109">
        <v>70.89</v>
      </c>
      <c r="F120" s="65">
        <f t="shared" si="10"/>
        <v>2.4900000000000002</v>
      </c>
      <c r="G120"/>
    </row>
    <row r="121" spans="1:10" s="5" customFormat="1">
      <c r="A121" s="163" t="s">
        <v>953</v>
      </c>
      <c r="B121" s="93" t="s">
        <v>954</v>
      </c>
      <c r="C121" s="94" t="s">
        <v>281</v>
      </c>
      <c r="D121" s="95">
        <v>0.52280000000000004</v>
      </c>
      <c r="E121" s="109">
        <v>34.380000000000003</v>
      </c>
      <c r="F121" s="65">
        <f t="shared" si="10"/>
        <v>17.97</v>
      </c>
      <c r="G121"/>
    </row>
    <row r="122" spans="1:10" s="5" customFormat="1" ht="18">
      <c r="A122" s="163" t="s">
        <v>955</v>
      </c>
      <c r="B122" s="93" t="s">
        <v>956</v>
      </c>
      <c r="C122" s="94" t="s">
        <v>10</v>
      </c>
      <c r="D122" s="95">
        <v>1.49</v>
      </c>
      <c r="E122" s="109">
        <v>18.190000000000001</v>
      </c>
      <c r="F122" s="65">
        <f t="shared" si="10"/>
        <v>27.1</v>
      </c>
      <c r="G122"/>
    </row>
    <row r="123" spans="1:10" s="5" customFormat="1">
      <c r="A123" s="163" t="s">
        <v>939</v>
      </c>
      <c r="B123" s="93" t="s">
        <v>317</v>
      </c>
      <c r="C123" s="94" t="s">
        <v>10</v>
      </c>
      <c r="D123" s="95">
        <v>0.98</v>
      </c>
      <c r="E123" s="109">
        <v>13.22</v>
      </c>
      <c r="F123" s="65">
        <f t="shared" si="10"/>
        <v>12.96</v>
      </c>
      <c r="G123"/>
    </row>
    <row r="124" spans="1:10" s="5" customFormat="1">
      <c r="A124" s="312" t="s">
        <v>11</v>
      </c>
      <c r="B124" s="312"/>
      <c r="C124" s="312"/>
      <c r="D124" s="312"/>
      <c r="E124" s="312"/>
      <c r="F124" s="110">
        <f>SUM(F115:F123)</f>
        <v>537.94000000000005</v>
      </c>
      <c r="G124"/>
    </row>
    <row r="125" spans="1:10" s="5" customFormat="1">
      <c r="A125" s="310" t="s">
        <v>960</v>
      </c>
      <c r="B125" s="310"/>
      <c r="C125" s="310"/>
      <c r="D125" s="310"/>
      <c r="E125" s="310"/>
      <c r="F125" s="111">
        <f>F124/1.5</f>
        <v>358.62666666666672</v>
      </c>
      <c r="G125" t="s">
        <v>849</v>
      </c>
    </row>
    <row r="126" spans="1:10" s="5" customFormat="1">
      <c r="A126" s="311" t="s">
        <v>238</v>
      </c>
      <c r="B126" s="311"/>
      <c r="C126" s="311"/>
      <c r="D126" s="311"/>
      <c r="E126" s="311"/>
      <c r="F126" s="65">
        <v>0</v>
      </c>
      <c r="G126"/>
    </row>
    <row r="127" spans="1:10" s="5" customFormat="1">
      <c r="A127" s="311" t="s">
        <v>246</v>
      </c>
      <c r="B127" s="311"/>
      <c r="C127" s="311"/>
      <c r="D127" s="311"/>
      <c r="E127" s="311"/>
      <c r="F127" s="65">
        <f>ROUND(F125*($D$6),2)</f>
        <v>104.25</v>
      </c>
      <c r="G127"/>
    </row>
    <row r="128" spans="1:10" s="5" customFormat="1">
      <c r="A128" s="312" t="s">
        <v>961</v>
      </c>
      <c r="B128" s="312"/>
      <c r="C128" s="312"/>
      <c r="D128" s="312"/>
      <c r="E128" s="312"/>
      <c r="F128" s="110">
        <f>F125+F126+F127</f>
        <v>462.87666666666672</v>
      </c>
      <c r="G128"/>
    </row>
    <row r="129" spans="1:7">
      <c r="A129" s="230"/>
      <c r="B129" s="98"/>
      <c r="C129" s="98"/>
      <c r="D129" s="98"/>
      <c r="E129" s="98"/>
      <c r="F129" s="154"/>
    </row>
    <row r="130" spans="1:7" ht="16.5" customHeight="1">
      <c r="A130" s="227" t="s">
        <v>306</v>
      </c>
      <c r="B130" s="307" t="s">
        <v>959</v>
      </c>
      <c r="C130" s="308"/>
      <c r="D130" s="308"/>
      <c r="E130" s="309"/>
      <c r="F130" s="108" t="s">
        <v>305</v>
      </c>
    </row>
    <row r="131" spans="1:7">
      <c r="A131" s="228" t="s">
        <v>13</v>
      </c>
      <c r="B131" s="91" t="s">
        <v>4</v>
      </c>
      <c r="C131" s="91" t="s">
        <v>6</v>
      </c>
      <c r="D131" s="91" t="s">
        <v>245</v>
      </c>
      <c r="E131" s="92" t="s">
        <v>225</v>
      </c>
      <c r="F131" s="91" t="s">
        <v>5</v>
      </c>
      <c r="G131" t="s">
        <v>849</v>
      </c>
    </row>
    <row r="132" spans="1:7">
      <c r="A132" s="229">
        <v>88274</v>
      </c>
      <c r="B132" s="93" t="s">
        <v>308</v>
      </c>
      <c r="C132" s="94" t="s">
        <v>10</v>
      </c>
      <c r="D132" s="95">
        <v>0.8</v>
      </c>
      <c r="E132" s="109">
        <v>18.190000000000001</v>
      </c>
      <c r="F132" s="65">
        <f t="shared" ref="F132:F136" si="11">ROUND(D132*E132,2)</f>
        <v>14.55</v>
      </c>
      <c r="G132" t="s">
        <v>849</v>
      </c>
    </row>
    <row r="133" spans="1:7">
      <c r="A133" s="229">
        <v>88316</v>
      </c>
      <c r="B133" s="93" t="s">
        <v>272</v>
      </c>
      <c r="C133" s="94" t="s">
        <v>10</v>
      </c>
      <c r="D133" s="95">
        <v>0.8</v>
      </c>
      <c r="E133" s="109">
        <v>13.22</v>
      </c>
      <c r="F133" s="65">
        <f t="shared" si="11"/>
        <v>10.58</v>
      </c>
      <c r="G133" t="s">
        <v>849</v>
      </c>
    </row>
    <row r="134" spans="1:7" s="5" customFormat="1">
      <c r="A134" s="229">
        <v>11795</v>
      </c>
      <c r="B134" s="93" t="s">
        <v>309</v>
      </c>
      <c r="C134" s="94" t="s">
        <v>17</v>
      </c>
      <c r="D134" s="95">
        <v>1.05</v>
      </c>
      <c r="E134" s="109">
        <v>483.01</v>
      </c>
      <c r="F134" s="65">
        <f t="shared" si="11"/>
        <v>507.16</v>
      </c>
      <c r="G134" t="s">
        <v>849</v>
      </c>
    </row>
    <row r="135" spans="1:7" s="5" customFormat="1">
      <c r="A135" s="231">
        <v>7698</v>
      </c>
      <c r="B135" s="93" t="s">
        <v>310</v>
      </c>
      <c r="C135" s="94" t="s">
        <v>15</v>
      </c>
      <c r="D135" s="95">
        <v>1.5</v>
      </c>
      <c r="E135" s="109">
        <v>23.31</v>
      </c>
      <c r="F135" s="65">
        <f t="shared" si="11"/>
        <v>34.97</v>
      </c>
      <c r="G135" t="s">
        <v>849</v>
      </c>
    </row>
    <row r="136" spans="1:7" s="5" customFormat="1">
      <c r="A136" s="229">
        <v>4823</v>
      </c>
      <c r="B136" s="93" t="s">
        <v>311</v>
      </c>
      <c r="C136" s="94" t="s">
        <v>281</v>
      </c>
      <c r="D136" s="95">
        <v>0.6</v>
      </c>
      <c r="E136" s="109">
        <v>34.380000000000003</v>
      </c>
      <c r="F136" s="65">
        <f t="shared" si="11"/>
        <v>20.63</v>
      </c>
      <c r="G136" t="s">
        <v>849</v>
      </c>
    </row>
    <row r="137" spans="1:7" s="5" customFormat="1">
      <c r="A137" s="325" t="s">
        <v>11</v>
      </c>
      <c r="B137" s="326"/>
      <c r="C137" s="326"/>
      <c r="D137" s="326"/>
      <c r="E137" s="327"/>
      <c r="F137" s="111">
        <f>SUM(F132:F136)</f>
        <v>587.8900000000001</v>
      </c>
      <c r="G137" t="s">
        <v>849</v>
      </c>
    </row>
    <row r="138" spans="1:7" s="5" customFormat="1">
      <c r="A138" s="328" t="s">
        <v>238</v>
      </c>
      <c r="B138" s="329"/>
      <c r="C138" s="329"/>
      <c r="D138" s="329"/>
      <c r="E138" s="330"/>
      <c r="F138" s="65">
        <v>0</v>
      </c>
      <c r="G138" t="s">
        <v>849</v>
      </c>
    </row>
    <row r="139" spans="1:7" s="5" customFormat="1">
      <c r="A139" s="328" t="s">
        <v>246</v>
      </c>
      <c r="B139" s="329"/>
      <c r="C139" s="329"/>
      <c r="D139" s="329"/>
      <c r="E139" s="330"/>
      <c r="F139" s="65">
        <f>ROUND(F137*($D$6),2)</f>
        <v>170.9</v>
      </c>
      <c r="G139" t="s">
        <v>849</v>
      </c>
    </row>
    <row r="140" spans="1:7">
      <c r="A140" s="322" t="s">
        <v>247</v>
      </c>
      <c r="B140" s="323"/>
      <c r="C140" s="323"/>
      <c r="D140" s="323"/>
      <c r="E140" s="324"/>
      <c r="F140" s="110">
        <f>F137+F138+F139</f>
        <v>758.79000000000008</v>
      </c>
      <c r="G140" t="s">
        <v>849</v>
      </c>
    </row>
    <row r="141" spans="1:7">
      <c r="A141" s="230"/>
      <c r="B141" s="98"/>
      <c r="C141" s="98"/>
      <c r="D141" s="98"/>
      <c r="E141" s="98"/>
      <c r="F141" s="154"/>
      <c r="G141" t="s">
        <v>849</v>
      </c>
    </row>
    <row r="142" spans="1:7" ht="24.75" customHeight="1">
      <c r="A142" s="227" t="s">
        <v>312</v>
      </c>
      <c r="B142" s="307" t="s">
        <v>313</v>
      </c>
      <c r="C142" s="308"/>
      <c r="D142" s="308"/>
      <c r="E142" s="309"/>
      <c r="F142" s="108" t="s">
        <v>16</v>
      </c>
      <c r="G142" t="s">
        <v>849</v>
      </c>
    </row>
    <row r="143" spans="1:7">
      <c r="A143" s="228" t="s">
        <v>13</v>
      </c>
      <c r="B143" s="91" t="s">
        <v>4</v>
      </c>
      <c r="C143" s="91" t="s">
        <v>6</v>
      </c>
      <c r="D143" s="91" t="s">
        <v>245</v>
      </c>
      <c r="E143" s="92" t="s">
        <v>225</v>
      </c>
      <c r="F143" s="91" t="s">
        <v>5</v>
      </c>
      <c r="G143" t="s">
        <v>849</v>
      </c>
    </row>
    <row r="144" spans="1:7">
      <c r="A144" s="229">
        <v>88245</v>
      </c>
      <c r="B144" s="93" t="s">
        <v>314</v>
      </c>
      <c r="C144" s="94" t="s">
        <v>10</v>
      </c>
      <c r="D144" s="95">
        <v>1.4</v>
      </c>
      <c r="E144" s="109">
        <v>16.68</v>
      </c>
      <c r="F144" s="65">
        <f t="shared" ref="F144:F156" si="12">ROUND(D144*E144,2)</f>
        <v>23.35</v>
      </c>
    </row>
    <row r="145" spans="1:7" s="5" customFormat="1">
      <c r="A145" s="229">
        <v>88309</v>
      </c>
      <c r="B145" s="93" t="s">
        <v>315</v>
      </c>
      <c r="C145" s="94" t="s">
        <v>10</v>
      </c>
      <c r="D145" s="95">
        <v>8.3230000000000004</v>
      </c>
      <c r="E145" s="109">
        <v>19.170000000000002</v>
      </c>
      <c r="F145" s="65">
        <f t="shared" si="12"/>
        <v>159.55000000000001</v>
      </c>
      <c r="G145"/>
    </row>
    <row r="146" spans="1:7" s="5" customFormat="1">
      <c r="A146" s="229">
        <v>88313</v>
      </c>
      <c r="B146" s="93" t="s">
        <v>316</v>
      </c>
      <c r="C146" s="94" t="s">
        <v>10</v>
      </c>
      <c r="D146" s="95">
        <v>18.402000000000001</v>
      </c>
      <c r="E146" s="109">
        <v>18.43</v>
      </c>
      <c r="F146" s="65">
        <f t="shared" si="12"/>
        <v>339.15</v>
      </c>
      <c r="G146"/>
    </row>
    <row r="147" spans="1:7" s="5" customFormat="1">
      <c r="A147" s="229">
        <v>88316</v>
      </c>
      <c r="B147" s="93" t="s">
        <v>317</v>
      </c>
      <c r="C147" s="94" t="s">
        <v>10</v>
      </c>
      <c r="D147" s="95">
        <v>11.75</v>
      </c>
      <c r="E147" s="109">
        <v>13.22</v>
      </c>
      <c r="F147" s="65">
        <f t="shared" si="12"/>
        <v>155.34</v>
      </c>
      <c r="G147"/>
    </row>
    <row r="148" spans="1:7" s="5" customFormat="1">
      <c r="A148" s="229">
        <v>33</v>
      </c>
      <c r="B148" s="93" t="s">
        <v>318</v>
      </c>
      <c r="C148" s="94" t="s">
        <v>327</v>
      </c>
      <c r="D148" s="95">
        <v>20.126000000000001</v>
      </c>
      <c r="E148" s="109">
        <v>7.08</v>
      </c>
      <c r="F148" s="65">
        <f t="shared" si="12"/>
        <v>142.49</v>
      </c>
      <c r="G148"/>
    </row>
    <row r="149" spans="1:7" s="5" customFormat="1">
      <c r="A149" s="229">
        <v>337</v>
      </c>
      <c r="B149" s="93" t="s">
        <v>319</v>
      </c>
      <c r="C149" s="94" t="s">
        <v>327</v>
      </c>
      <c r="D149" s="95">
        <v>0.35</v>
      </c>
      <c r="E149" s="109">
        <v>9.23</v>
      </c>
      <c r="F149" s="65">
        <f t="shared" si="12"/>
        <v>3.23</v>
      </c>
      <c r="G149"/>
    </row>
    <row r="150" spans="1:7" s="5" customFormat="1" ht="18">
      <c r="A150" s="229">
        <v>370</v>
      </c>
      <c r="B150" s="93" t="s">
        <v>320</v>
      </c>
      <c r="C150" s="94" t="s">
        <v>328</v>
      </c>
      <c r="D150" s="95">
        <v>0.37</v>
      </c>
      <c r="E150" s="109">
        <v>28.34</v>
      </c>
      <c r="F150" s="65">
        <f t="shared" si="12"/>
        <v>10.49</v>
      </c>
      <c r="G150"/>
    </row>
    <row r="151" spans="1:7" s="5" customFormat="1">
      <c r="A151" s="229">
        <v>1106</v>
      </c>
      <c r="B151" s="93" t="s">
        <v>321</v>
      </c>
      <c r="C151" s="94" t="s">
        <v>327</v>
      </c>
      <c r="D151" s="95">
        <v>4.78</v>
      </c>
      <c r="E151" s="109">
        <v>0.64</v>
      </c>
      <c r="F151" s="65">
        <f t="shared" si="12"/>
        <v>3.06</v>
      </c>
      <c r="G151" t="s">
        <v>849</v>
      </c>
    </row>
    <row r="152" spans="1:7">
      <c r="A152" s="229">
        <v>1379</v>
      </c>
      <c r="B152" s="93" t="s">
        <v>322</v>
      </c>
      <c r="C152" s="94" t="s">
        <v>327</v>
      </c>
      <c r="D152" s="95">
        <v>109.974</v>
      </c>
      <c r="E152" s="109">
        <v>0.76</v>
      </c>
      <c r="F152" s="65">
        <f t="shared" si="12"/>
        <v>83.58</v>
      </c>
      <c r="G152" t="s">
        <v>849</v>
      </c>
    </row>
    <row r="153" spans="1:7" ht="18">
      <c r="A153" s="229">
        <v>4718</v>
      </c>
      <c r="B153" s="93" t="s">
        <v>323</v>
      </c>
      <c r="C153" s="94" t="s">
        <v>328</v>
      </c>
      <c r="D153" s="95">
        <v>0.503</v>
      </c>
      <c r="E153" s="109">
        <v>44.4</v>
      </c>
      <c r="F153" s="65">
        <f t="shared" si="12"/>
        <v>22.33</v>
      </c>
      <c r="G153" t="s">
        <v>849</v>
      </c>
    </row>
    <row r="154" spans="1:7" ht="18">
      <c r="A154" s="229">
        <v>4721</v>
      </c>
      <c r="B154" s="93" t="s">
        <v>324</v>
      </c>
      <c r="C154" s="94" t="s">
        <v>328</v>
      </c>
      <c r="D154" s="95">
        <v>0.06</v>
      </c>
      <c r="E154" s="109">
        <v>44.4</v>
      </c>
      <c r="F154" s="65">
        <f t="shared" si="12"/>
        <v>2.66</v>
      </c>
      <c r="G154" t="s">
        <v>849</v>
      </c>
    </row>
    <row r="155" spans="1:7" ht="18">
      <c r="A155" s="229">
        <v>7267</v>
      </c>
      <c r="B155" s="93" t="s">
        <v>325</v>
      </c>
      <c r="C155" s="94" t="s">
        <v>16</v>
      </c>
      <c r="D155" s="95">
        <v>840</v>
      </c>
      <c r="E155" s="109">
        <v>0.26</v>
      </c>
      <c r="F155" s="65">
        <f t="shared" si="12"/>
        <v>218.4</v>
      </c>
    </row>
    <row r="156" spans="1:7" ht="36">
      <c r="A156" s="229">
        <v>88830</v>
      </c>
      <c r="B156" s="93" t="s">
        <v>326</v>
      </c>
      <c r="C156" s="94" t="s">
        <v>329</v>
      </c>
      <c r="D156" s="95">
        <v>0.111</v>
      </c>
      <c r="E156" s="109">
        <v>1.02</v>
      </c>
      <c r="F156" s="65">
        <f t="shared" si="12"/>
        <v>0.11</v>
      </c>
    </row>
    <row r="157" spans="1:7" s="5" customFormat="1">
      <c r="A157" s="310" t="s">
        <v>11</v>
      </c>
      <c r="B157" s="310"/>
      <c r="C157" s="310"/>
      <c r="D157" s="310"/>
      <c r="E157" s="310"/>
      <c r="F157" s="111">
        <f>SUM(F144:F156)</f>
        <v>1163.74</v>
      </c>
      <c r="G157"/>
    </row>
    <row r="158" spans="1:7" s="5" customFormat="1">
      <c r="A158" s="311" t="s">
        <v>238</v>
      </c>
      <c r="B158" s="311"/>
      <c r="C158" s="311"/>
      <c r="D158" s="311"/>
      <c r="E158" s="311"/>
      <c r="F158" s="65">
        <v>0</v>
      </c>
      <c r="G158"/>
    </row>
    <row r="159" spans="1:7" s="5" customFormat="1">
      <c r="A159" s="311" t="s">
        <v>246</v>
      </c>
      <c r="B159" s="311"/>
      <c r="C159" s="311"/>
      <c r="D159" s="311"/>
      <c r="E159" s="311"/>
      <c r="F159" s="65">
        <f>ROUND(F157*($D$6),2)</f>
        <v>338.3</v>
      </c>
      <c r="G159"/>
    </row>
    <row r="160" spans="1:7" s="5" customFormat="1">
      <c r="A160" s="312" t="s">
        <v>247</v>
      </c>
      <c r="B160" s="312"/>
      <c r="C160" s="312"/>
      <c r="D160" s="312"/>
      <c r="E160" s="312"/>
      <c r="F160" s="110">
        <f>F157+F158+F159</f>
        <v>1502.04</v>
      </c>
      <c r="G160"/>
    </row>
    <row r="161" spans="1:7" s="5" customFormat="1">
      <c r="A161" s="230"/>
      <c r="B161" s="98"/>
      <c r="C161" s="98"/>
      <c r="D161" s="98"/>
      <c r="E161" s="98"/>
      <c r="F161" s="154"/>
      <c r="G161"/>
    </row>
    <row r="162" spans="1:7" s="5" customFormat="1">
      <c r="A162" s="227" t="s">
        <v>330</v>
      </c>
      <c r="B162" s="307" t="s">
        <v>331</v>
      </c>
      <c r="C162" s="308"/>
      <c r="D162" s="308"/>
      <c r="E162" s="309"/>
      <c r="F162" s="108" t="s">
        <v>18</v>
      </c>
      <c r="G162"/>
    </row>
    <row r="163" spans="1:7" s="5" customFormat="1">
      <c r="A163" s="228" t="s">
        <v>13</v>
      </c>
      <c r="B163" s="91" t="s">
        <v>4</v>
      </c>
      <c r="C163" s="91" t="s">
        <v>6</v>
      </c>
      <c r="D163" s="91" t="s">
        <v>245</v>
      </c>
      <c r="E163" s="92" t="s">
        <v>225</v>
      </c>
      <c r="F163" s="91" t="s">
        <v>5</v>
      </c>
      <c r="G163"/>
    </row>
    <row r="164" spans="1:7" s="5" customFormat="1">
      <c r="A164" s="229">
        <v>88309</v>
      </c>
      <c r="B164" s="93" t="s">
        <v>315</v>
      </c>
      <c r="C164" s="94" t="s">
        <v>10</v>
      </c>
      <c r="D164" s="95">
        <v>0.65</v>
      </c>
      <c r="E164" s="109">
        <v>19.170000000000002</v>
      </c>
      <c r="F164" s="65">
        <f t="shared" ref="F164" si="13">ROUND(D164*E164,2)</f>
        <v>12.46</v>
      </c>
      <c r="G164" t="s">
        <v>849</v>
      </c>
    </row>
    <row r="165" spans="1:7" s="5" customFormat="1">
      <c r="A165" s="229">
        <v>88316</v>
      </c>
      <c r="B165" s="93" t="s">
        <v>317</v>
      </c>
      <c r="C165" s="94" t="s">
        <v>10</v>
      </c>
      <c r="D165" s="95">
        <v>1.47</v>
      </c>
      <c r="E165" s="109">
        <v>13.22</v>
      </c>
      <c r="F165" s="65">
        <f t="shared" ref="F165:F167" si="14">ROUND(D165*E165,2)</f>
        <v>19.43</v>
      </c>
      <c r="G165" t="s">
        <v>849</v>
      </c>
    </row>
    <row r="166" spans="1:7" s="5" customFormat="1" ht="18">
      <c r="A166" s="231" t="s">
        <v>788</v>
      </c>
      <c r="B166" s="93" t="s">
        <v>332</v>
      </c>
      <c r="C166" s="94" t="s">
        <v>334</v>
      </c>
      <c r="D166" s="95">
        <v>1</v>
      </c>
      <c r="E166" s="109">
        <v>680</v>
      </c>
      <c r="F166" s="65">
        <f t="shared" si="14"/>
        <v>680</v>
      </c>
      <c r="G166" t="s">
        <v>849</v>
      </c>
    </row>
    <row r="167" spans="1:7" s="5" customFormat="1" ht="27">
      <c r="A167" s="229">
        <v>87304</v>
      </c>
      <c r="B167" s="93" t="s">
        <v>333</v>
      </c>
      <c r="C167" s="94" t="s">
        <v>335</v>
      </c>
      <c r="D167" s="95">
        <v>1.2999999999999999E-2</v>
      </c>
      <c r="E167" s="109">
        <v>412.66</v>
      </c>
      <c r="F167" s="65">
        <f t="shared" si="14"/>
        <v>5.36</v>
      </c>
      <c r="G167" t="s">
        <v>849</v>
      </c>
    </row>
    <row r="168" spans="1:7">
      <c r="A168" s="310" t="s">
        <v>11</v>
      </c>
      <c r="B168" s="310"/>
      <c r="C168" s="310"/>
      <c r="D168" s="310"/>
      <c r="E168" s="310"/>
      <c r="F168" s="111">
        <f>SUM(F164:F167)</f>
        <v>717.25</v>
      </c>
      <c r="G168" t="s">
        <v>849</v>
      </c>
    </row>
    <row r="169" spans="1:7">
      <c r="A169" s="311" t="s">
        <v>238</v>
      </c>
      <c r="B169" s="311"/>
      <c r="C169" s="311"/>
      <c r="D169" s="311"/>
      <c r="E169" s="311"/>
      <c r="F169" s="65">
        <v>0</v>
      </c>
    </row>
    <row r="170" spans="1:7">
      <c r="A170" s="311" t="s">
        <v>246</v>
      </c>
      <c r="B170" s="311"/>
      <c r="C170" s="311"/>
      <c r="D170" s="311"/>
      <c r="E170" s="311"/>
      <c r="F170" s="65">
        <f>ROUND(F168*($D$6),2)</f>
        <v>208.5</v>
      </c>
    </row>
    <row r="171" spans="1:7">
      <c r="A171" s="312" t="s">
        <v>247</v>
      </c>
      <c r="B171" s="312"/>
      <c r="C171" s="312"/>
      <c r="D171" s="312"/>
      <c r="E171" s="312"/>
      <c r="F171" s="110">
        <f>F168+F169+F170</f>
        <v>925.75</v>
      </c>
    </row>
    <row r="172" spans="1:7" s="5" customFormat="1">
      <c r="A172" s="98"/>
      <c r="B172" s="98"/>
      <c r="C172" s="98"/>
      <c r="D172" s="98"/>
      <c r="E172" s="98"/>
      <c r="F172" s="154"/>
      <c r="G172"/>
    </row>
    <row r="173" spans="1:7" s="5" customFormat="1">
      <c r="A173" s="227" t="s">
        <v>935</v>
      </c>
      <c r="B173" s="307" t="s">
        <v>946</v>
      </c>
      <c r="C173" s="308"/>
      <c r="D173" s="308"/>
      <c r="E173" s="309"/>
      <c r="F173" s="108" t="s">
        <v>16</v>
      </c>
      <c r="G173"/>
    </row>
    <row r="174" spans="1:7" s="5" customFormat="1">
      <c r="A174" s="228" t="s">
        <v>13</v>
      </c>
      <c r="B174" s="91" t="s">
        <v>947</v>
      </c>
      <c r="C174" s="91" t="s">
        <v>6</v>
      </c>
      <c r="D174" s="91" t="s">
        <v>245</v>
      </c>
      <c r="E174" s="92" t="s">
        <v>225</v>
      </c>
      <c r="F174" s="91" t="s">
        <v>5</v>
      </c>
      <c r="G174"/>
    </row>
    <row r="175" spans="1:7" s="5" customFormat="1" ht="18">
      <c r="A175" s="229" t="s">
        <v>936</v>
      </c>
      <c r="B175" s="93" t="s">
        <v>937</v>
      </c>
      <c r="C175" s="94" t="s">
        <v>10</v>
      </c>
      <c r="D175" s="95" t="s">
        <v>938</v>
      </c>
      <c r="E175" s="109">
        <v>19.13</v>
      </c>
      <c r="F175" s="65">
        <f t="shared" ref="F175:F178" si="15">ROUND(D175*E175,2)</f>
        <v>1.91</v>
      </c>
      <c r="G175" t="s">
        <v>849</v>
      </c>
    </row>
    <row r="176" spans="1:7" s="5" customFormat="1">
      <c r="A176" s="229" t="s">
        <v>939</v>
      </c>
      <c r="B176" s="93" t="s">
        <v>317</v>
      </c>
      <c r="C176" s="94" t="s">
        <v>10</v>
      </c>
      <c r="D176" s="95" t="s">
        <v>940</v>
      </c>
      <c r="E176" s="109">
        <v>13.22</v>
      </c>
      <c r="F176" s="65">
        <f t="shared" si="15"/>
        <v>0.4</v>
      </c>
      <c r="G176" t="s">
        <v>849</v>
      </c>
    </row>
    <row r="177" spans="1:7" s="5" customFormat="1">
      <c r="A177" s="231" t="s">
        <v>941</v>
      </c>
      <c r="B177" s="93" t="s">
        <v>942</v>
      </c>
      <c r="C177" s="94" t="s">
        <v>16</v>
      </c>
      <c r="D177" s="95" t="s">
        <v>943</v>
      </c>
      <c r="E177" s="109">
        <v>2</v>
      </c>
      <c r="F177" s="65">
        <f t="shared" si="15"/>
        <v>0.06</v>
      </c>
      <c r="G177" t="s">
        <v>849</v>
      </c>
    </row>
    <row r="178" spans="1:7" s="5" customFormat="1" ht="18">
      <c r="A178" s="229">
        <v>36796</v>
      </c>
      <c r="B178" s="93" t="s">
        <v>945</v>
      </c>
      <c r="C178" s="94" t="s">
        <v>16</v>
      </c>
      <c r="D178" s="95" t="s">
        <v>944</v>
      </c>
      <c r="E178" s="109">
        <v>120.2</v>
      </c>
      <c r="F178" s="65">
        <f t="shared" si="15"/>
        <v>120.2</v>
      </c>
      <c r="G178" t="s">
        <v>849</v>
      </c>
    </row>
    <row r="179" spans="1:7" s="5" customFormat="1">
      <c r="A179" s="310" t="s">
        <v>11</v>
      </c>
      <c r="B179" s="310"/>
      <c r="C179" s="310"/>
      <c r="D179" s="310"/>
      <c r="E179" s="310"/>
      <c r="F179" s="111">
        <f>SUM(F175:F178)</f>
        <v>122.57000000000001</v>
      </c>
      <c r="G179" t="s">
        <v>849</v>
      </c>
    </row>
    <row r="180" spans="1:7" s="5" customFormat="1">
      <c r="A180" s="311" t="s">
        <v>238</v>
      </c>
      <c r="B180" s="311"/>
      <c r="C180" s="311"/>
      <c r="D180" s="311"/>
      <c r="E180" s="311"/>
      <c r="F180" s="65">
        <v>0</v>
      </c>
      <c r="G180" t="s">
        <v>849</v>
      </c>
    </row>
    <row r="181" spans="1:7" s="5" customFormat="1">
      <c r="A181" s="311" t="s">
        <v>246</v>
      </c>
      <c r="B181" s="311"/>
      <c r="C181" s="311"/>
      <c r="D181" s="311"/>
      <c r="E181" s="311"/>
      <c r="F181" s="65">
        <f>ROUND(F179*($D$6),2)</f>
        <v>35.630000000000003</v>
      </c>
      <c r="G181" t="s">
        <v>849</v>
      </c>
    </row>
    <row r="182" spans="1:7" s="5" customFormat="1">
      <c r="A182" s="312" t="s">
        <v>247</v>
      </c>
      <c r="B182" s="312"/>
      <c r="C182" s="312"/>
      <c r="D182" s="312"/>
      <c r="E182" s="312"/>
      <c r="F182" s="110">
        <f>F179+F180+F181</f>
        <v>158.20000000000002</v>
      </c>
      <c r="G182"/>
    </row>
    <row r="183" spans="1:7" s="5" customFormat="1">
      <c r="A183" s="98"/>
      <c r="B183" s="98"/>
      <c r="C183" s="98"/>
      <c r="D183" s="98"/>
      <c r="E183" s="98"/>
      <c r="F183" s="154"/>
      <c r="G183"/>
    </row>
    <row r="184" spans="1:7" s="5" customFormat="1" ht="23.25" customHeight="1">
      <c r="A184" s="227" t="s">
        <v>336</v>
      </c>
      <c r="B184" s="307" t="s">
        <v>789</v>
      </c>
      <c r="C184" s="308"/>
      <c r="D184" s="308"/>
      <c r="E184" s="309"/>
      <c r="F184" s="108" t="s">
        <v>305</v>
      </c>
      <c r="G184"/>
    </row>
    <row r="185" spans="1:7">
      <c r="A185" s="228" t="s">
        <v>13</v>
      </c>
      <c r="B185" s="91" t="s">
        <v>4</v>
      </c>
      <c r="C185" s="91" t="s">
        <v>6</v>
      </c>
      <c r="D185" s="91" t="s">
        <v>245</v>
      </c>
      <c r="E185" s="92" t="s">
        <v>225</v>
      </c>
      <c r="F185" s="91" t="s">
        <v>5</v>
      </c>
    </row>
    <row r="186" spans="1:7">
      <c r="A186" s="229">
        <v>88316</v>
      </c>
      <c r="B186" s="93" t="s">
        <v>317</v>
      </c>
      <c r="C186" s="94" t="s">
        <v>10</v>
      </c>
      <c r="D186" s="95">
        <v>1.6</v>
      </c>
      <c r="E186" s="109">
        <v>13.22</v>
      </c>
      <c r="F186" s="65">
        <f t="shared" ref="F186:F190" si="16">ROUND(D186*E186,2)</f>
        <v>21.15</v>
      </c>
    </row>
    <row r="187" spans="1:7">
      <c r="A187" s="229">
        <v>88315</v>
      </c>
      <c r="B187" s="93" t="s">
        <v>337</v>
      </c>
      <c r="C187" s="94" t="s">
        <v>10</v>
      </c>
      <c r="D187" s="95">
        <v>1.5</v>
      </c>
      <c r="E187" s="109">
        <v>19.059999999999999</v>
      </c>
      <c r="F187" s="65">
        <f t="shared" si="16"/>
        <v>28.59</v>
      </c>
    </row>
    <row r="188" spans="1:7" ht="18">
      <c r="A188" s="229">
        <v>546</v>
      </c>
      <c r="B188" s="93" t="s">
        <v>338</v>
      </c>
      <c r="C188" s="94" t="s">
        <v>327</v>
      </c>
      <c r="D188" s="95">
        <v>26.55</v>
      </c>
      <c r="E188" s="109">
        <v>5.15</v>
      </c>
      <c r="F188" s="65">
        <f t="shared" si="16"/>
        <v>136.72999999999999</v>
      </c>
    </row>
    <row r="189" spans="1:7" ht="18">
      <c r="A189" s="231">
        <v>88631</v>
      </c>
      <c r="B189" s="93" t="s">
        <v>339</v>
      </c>
      <c r="C189" s="94" t="s">
        <v>328</v>
      </c>
      <c r="D189" s="95">
        <v>4.0000000000000001E-3</v>
      </c>
      <c r="E189" s="109">
        <v>418.23</v>
      </c>
      <c r="F189" s="65">
        <f t="shared" si="16"/>
        <v>1.67</v>
      </c>
      <c r="G189" t="s">
        <v>849</v>
      </c>
    </row>
    <row r="190" spans="1:7" s="5" customFormat="1" ht="36">
      <c r="A190" s="229" t="s">
        <v>302</v>
      </c>
      <c r="B190" s="93" t="s">
        <v>301</v>
      </c>
      <c r="C190" s="94" t="s">
        <v>305</v>
      </c>
      <c r="D190" s="95">
        <v>1.292</v>
      </c>
      <c r="E190" s="109">
        <v>12.28</v>
      </c>
      <c r="F190" s="65">
        <f t="shared" si="16"/>
        <v>15.87</v>
      </c>
      <c r="G190" t="s">
        <v>849</v>
      </c>
    </row>
    <row r="191" spans="1:7" s="5" customFormat="1">
      <c r="A191" s="310" t="s">
        <v>11</v>
      </c>
      <c r="B191" s="310"/>
      <c r="C191" s="310"/>
      <c r="D191" s="310"/>
      <c r="E191" s="310"/>
      <c r="F191" s="111">
        <f>SUM(F186:F190)</f>
        <v>204.00999999999996</v>
      </c>
      <c r="G191" t="s">
        <v>849</v>
      </c>
    </row>
    <row r="192" spans="1:7" s="5" customFormat="1">
      <c r="A192" s="311" t="s">
        <v>238</v>
      </c>
      <c r="B192" s="311"/>
      <c r="C192" s="311"/>
      <c r="D192" s="311"/>
      <c r="E192" s="311"/>
      <c r="F192" s="65">
        <v>0</v>
      </c>
      <c r="G192" t="s">
        <v>849</v>
      </c>
    </row>
    <row r="193" spans="1:7" s="5" customFormat="1">
      <c r="A193" s="311" t="s">
        <v>246</v>
      </c>
      <c r="B193" s="311"/>
      <c r="C193" s="311"/>
      <c r="D193" s="311"/>
      <c r="E193" s="311"/>
      <c r="F193" s="65">
        <f>ROUND(F191*($D$6),2)</f>
        <v>59.31</v>
      </c>
      <c r="G193" t="s">
        <v>849</v>
      </c>
    </row>
    <row r="194" spans="1:7" s="5" customFormat="1">
      <c r="A194" s="312" t="s">
        <v>247</v>
      </c>
      <c r="B194" s="312"/>
      <c r="C194" s="312"/>
      <c r="D194" s="312"/>
      <c r="E194" s="312"/>
      <c r="F194" s="110">
        <f>F191+F192+F193</f>
        <v>263.31999999999994</v>
      </c>
      <c r="G194" t="s">
        <v>849</v>
      </c>
    </row>
    <row r="195" spans="1:7" s="5" customFormat="1">
      <c r="A195" s="230"/>
      <c r="B195" s="98"/>
      <c r="C195" s="98"/>
      <c r="D195" s="98"/>
      <c r="E195" s="98"/>
      <c r="F195" s="154"/>
      <c r="G195" t="s">
        <v>849</v>
      </c>
    </row>
    <row r="196" spans="1:7" s="5" customFormat="1" ht="29.25" customHeight="1">
      <c r="A196" s="227" t="s">
        <v>340</v>
      </c>
      <c r="B196" s="307" t="s">
        <v>341</v>
      </c>
      <c r="C196" s="308"/>
      <c r="D196" s="308"/>
      <c r="E196" s="309"/>
      <c r="F196" s="108" t="s">
        <v>305</v>
      </c>
      <c r="G196" t="s">
        <v>849</v>
      </c>
    </row>
    <row r="197" spans="1:7" s="5" customFormat="1">
      <c r="A197" s="228" t="s">
        <v>13</v>
      </c>
      <c r="B197" s="91" t="s">
        <v>4</v>
      </c>
      <c r="C197" s="91" t="s">
        <v>6</v>
      </c>
      <c r="D197" s="91" t="s">
        <v>245</v>
      </c>
      <c r="E197" s="92" t="s">
        <v>225</v>
      </c>
      <c r="F197" s="91" t="s">
        <v>5</v>
      </c>
      <c r="G197" t="s">
        <v>849</v>
      </c>
    </row>
    <row r="198" spans="1:7" s="5" customFormat="1">
      <c r="A198" s="229">
        <v>88316</v>
      </c>
      <c r="B198" s="93" t="s">
        <v>317</v>
      </c>
      <c r="C198" s="94" t="s">
        <v>10</v>
      </c>
      <c r="D198" s="95">
        <v>2.3199999999999998</v>
      </c>
      <c r="E198" s="109">
        <v>13.22</v>
      </c>
      <c r="F198" s="65">
        <f t="shared" ref="F198:F204" si="17">ROUND(D198*E198,2)</f>
        <v>30.67</v>
      </c>
      <c r="G198" t="s">
        <v>849</v>
      </c>
    </row>
    <row r="199" spans="1:7" s="5" customFormat="1">
      <c r="A199" s="229">
        <v>88315</v>
      </c>
      <c r="B199" s="93" t="s">
        <v>337</v>
      </c>
      <c r="C199" s="94" t="s">
        <v>10</v>
      </c>
      <c r="D199" s="95">
        <v>2.2200000000000002</v>
      </c>
      <c r="E199" s="109">
        <v>19.059999999999999</v>
      </c>
      <c r="F199" s="65">
        <f t="shared" si="17"/>
        <v>42.31</v>
      </c>
      <c r="G199" t="s">
        <v>849</v>
      </c>
    </row>
    <row r="200" spans="1:7" s="5" customFormat="1" ht="18">
      <c r="A200" s="231" t="s">
        <v>790</v>
      </c>
      <c r="B200" s="93" t="s">
        <v>342</v>
      </c>
      <c r="C200" s="94" t="s">
        <v>15</v>
      </c>
      <c r="D200" s="95">
        <v>10</v>
      </c>
      <c r="E200" s="109">
        <v>5.07</v>
      </c>
      <c r="F200" s="65">
        <f t="shared" si="17"/>
        <v>50.7</v>
      </c>
      <c r="G200"/>
    </row>
    <row r="201" spans="1:7">
      <c r="A201" s="231" t="s">
        <v>794</v>
      </c>
      <c r="B201" s="93" t="s">
        <v>343</v>
      </c>
      <c r="C201" s="94" t="s">
        <v>15</v>
      </c>
      <c r="D201" s="95">
        <v>1.67</v>
      </c>
      <c r="E201" s="109">
        <v>5.64</v>
      </c>
      <c r="F201" s="65">
        <f t="shared" si="17"/>
        <v>9.42</v>
      </c>
    </row>
    <row r="202" spans="1:7">
      <c r="A202" s="231" t="s">
        <v>791</v>
      </c>
      <c r="B202" s="93" t="s">
        <v>344</v>
      </c>
      <c r="C202" s="94" t="s">
        <v>15</v>
      </c>
      <c r="D202" s="95">
        <v>1.2170000000000001</v>
      </c>
      <c r="E202" s="109">
        <v>31.01</v>
      </c>
      <c r="F202" s="65">
        <f t="shared" si="17"/>
        <v>37.74</v>
      </c>
    </row>
    <row r="203" spans="1:7" ht="18">
      <c r="A203" s="229">
        <v>88631</v>
      </c>
      <c r="B203" s="93" t="s">
        <v>339</v>
      </c>
      <c r="C203" s="94" t="s">
        <v>345</v>
      </c>
      <c r="D203" s="95">
        <v>4.0000000000000001E-3</v>
      </c>
      <c r="E203" s="109">
        <v>418.23</v>
      </c>
      <c r="F203" s="65">
        <f t="shared" si="17"/>
        <v>1.67</v>
      </c>
    </row>
    <row r="204" spans="1:7" ht="36">
      <c r="A204" s="229" t="s">
        <v>302</v>
      </c>
      <c r="B204" s="93" t="s">
        <v>301</v>
      </c>
      <c r="C204" s="94" t="s">
        <v>305</v>
      </c>
      <c r="D204" s="95">
        <v>1.2430000000000001</v>
      </c>
      <c r="E204" s="109">
        <v>12.28</v>
      </c>
      <c r="F204" s="65">
        <f t="shared" si="17"/>
        <v>15.26</v>
      </c>
    </row>
    <row r="205" spans="1:7">
      <c r="A205" s="310" t="s">
        <v>11</v>
      </c>
      <c r="B205" s="310"/>
      <c r="C205" s="310"/>
      <c r="D205" s="310"/>
      <c r="E205" s="310"/>
      <c r="F205" s="111">
        <f>SUM(F198:F204)</f>
        <v>187.76999999999998</v>
      </c>
    </row>
    <row r="206" spans="1:7" s="5" customFormat="1">
      <c r="A206" s="311" t="s">
        <v>238</v>
      </c>
      <c r="B206" s="311"/>
      <c r="C206" s="311"/>
      <c r="D206" s="311"/>
      <c r="E206" s="311"/>
      <c r="F206" s="65">
        <v>0</v>
      </c>
      <c r="G206"/>
    </row>
    <row r="207" spans="1:7" s="5" customFormat="1">
      <c r="A207" s="311" t="s">
        <v>246</v>
      </c>
      <c r="B207" s="311"/>
      <c r="C207" s="311"/>
      <c r="D207" s="311"/>
      <c r="E207" s="311"/>
      <c r="F207" s="65">
        <f>ROUND(F205*($D$6),2)</f>
        <v>54.58</v>
      </c>
      <c r="G207" t="s">
        <v>849</v>
      </c>
    </row>
    <row r="208" spans="1:7" s="5" customFormat="1">
      <c r="A208" s="312" t="s">
        <v>247</v>
      </c>
      <c r="B208" s="312"/>
      <c r="C208" s="312"/>
      <c r="D208" s="312"/>
      <c r="E208" s="312"/>
      <c r="F208" s="110">
        <f>F205+F206+F207</f>
        <v>242.34999999999997</v>
      </c>
      <c r="G208" t="s">
        <v>849</v>
      </c>
    </row>
    <row r="209" spans="1:7" s="5" customFormat="1">
      <c r="A209" s="230"/>
      <c r="B209" s="98"/>
      <c r="C209" s="98"/>
      <c r="D209" s="98"/>
      <c r="E209" s="98"/>
      <c r="F209" s="154"/>
      <c r="G209" t="s">
        <v>849</v>
      </c>
    </row>
    <row r="210" spans="1:7" s="5" customFormat="1" ht="45" customHeight="1">
      <c r="A210" s="227" t="s">
        <v>346</v>
      </c>
      <c r="B210" s="307" t="s">
        <v>347</v>
      </c>
      <c r="C210" s="308"/>
      <c r="D210" s="308"/>
      <c r="E210" s="309"/>
      <c r="F210" s="108" t="s">
        <v>16</v>
      </c>
      <c r="G210" t="s">
        <v>849</v>
      </c>
    </row>
    <row r="211" spans="1:7" s="5" customFormat="1">
      <c r="A211" s="228" t="s">
        <v>13</v>
      </c>
      <c r="B211" s="91" t="s">
        <v>4</v>
      </c>
      <c r="C211" s="91" t="s">
        <v>6</v>
      </c>
      <c r="D211" s="91" t="s">
        <v>245</v>
      </c>
      <c r="E211" s="92" t="s">
        <v>225</v>
      </c>
      <c r="F211" s="91" t="s">
        <v>5</v>
      </c>
      <c r="G211" t="s">
        <v>849</v>
      </c>
    </row>
    <row r="212" spans="1:7" s="5" customFormat="1">
      <c r="A212" s="229">
        <v>88316</v>
      </c>
      <c r="B212" s="93" t="s">
        <v>317</v>
      </c>
      <c r="C212" s="94" t="s">
        <v>10</v>
      </c>
      <c r="D212" s="95">
        <v>17.28</v>
      </c>
      <c r="E212" s="109">
        <v>13.22</v>
      </c>
      <c r="F212" s="65">
        <f t="shared" ref="F212:F222" si="18">ROUND(D212*E212,2)</f>
        <v>228.44</v>
      </c>
      <c r="G212" t="s">
        <v>849</v>
      </c>
    </row>
    <row r="213" spans="1:7" s="5" customFormat="1">
      <c r="A213" s="229">
        <v>88315</v>
      </c>
      <c r="B213" s="93" t="s">
        <v>337</v>
      </c>
      <c r="C213" s="94" t="s">
        <v>10</v>
      </c>
      <c r="D213" s="95">
        <v>16.2</v>
      </c>
      <c r="E213" s="109">
        <v>19.059999999999999</v>
      </c>
      <c r="F213" s="65">
        <f t="shared" si="18"/>
        <v>308.77</v>
      </c>
      <c r="G213" t="s">
        <v>849</v>
      </c>
    </row>
    <row r="214" spans="1:7" s="5" customFormat="1" ht="18">
      <c r="A214" s="231" t="s">
        <v>790</v>
      </c>
      <c r="B214" s="93" t="s">
        <v>348</v>
      </c>
      <c r="C214" s="94" t="s">
        <v>15</v>
      </c>
      <c r="D214" s="95">
        <v>108</v>
      </c>
      <c r="E214" s="109">
        <v>5.07</v>
      </c>
      <c r="F214" s="65">
        <f t="shared" si="18"/>
        <v>547.55999999999995</v>
      </c>
      <c r="G214" t="s">
        <v>849</v>
      </c>
    </row>
    <row r="215" spans="1:7" s="5" customFormat="1" ht="18">
      <c r="A215" s="231" t="s">
        <v>792</v>
      </c>
      <c r="B215" s="93" t="s">
        <v>349</v>
      </c>
      <c r="C215" s="94" t="s">
        <v>15</v>
      </c>
      <c r="D215" s="95">
        <v>21.6</v>
      </c>
      <c r="E215" s="109">
        <v>12.01</v>
      </c>
      <c r="F215" s="65">
        <f t="shared" si="18"/>
        <v>259.42</v>
      </c>
      <c r="G215" t="s">
        <v>849</v>
      </c>
    </row>
    <row r="216" spans="1:7" s="5" customFormat="1">
      <c r="A216" s="231" t="s">
        <v>791</v>
      </c>
      <c r="B216" s="93" t="s">
        <v>350</v>
      </c>
      <c r="C216" s="94" t="s">
        <v>15</v>
      </c>
      <c r="D216" s="95">
        <v>4.5999999999999996</v>
      </c>
      <c r="E216" s="109">
        <v>31.01</v>
      </c>
      <c r="F216" s="65">
        <f t="shared" si="18"/>
        <v>142.65</v>
      </c>
      <c r="G216"/>
    </row>
    <row r="217" spans="1:7" s="5" customFormat="1" ht="18">
      <c r="A217" s="231" t="s">
        <v>793</v>
      </c>
      <c r="B217" s="93" t="s">
        <v>351</v>
      </c>
      <c r="C217" s="94" t="s">
        <v>16</v>
      </c>
      <c r="D217" s="95">
        <v>2</v>
      </c>
      <c r="E217" s="109">
        <v>76.88</v>
      </c>
      <c r="F217" s="65">
        <f t="shared" si="18"/>
        <v>153.76</v>
      </c>
      <c r="G217"/>
    </row>
    <row r="218" spans="1:7">
      <c r="A218" s="229">
        <v>40535</v>
      </c>
      <c r="B218" s="93" t="s">
        <v>352</v>
      </c>
      <c r="C218" s="94" t="s">
        <v>327</v>
      </c>
      <c r="D218" s="95">
        <v>18.059999999999999</v>
      </c>
      <c r="E218" s="109">
        <v>5.18</v>
      </c>
      <c r="F218" s="65">
        <f t="shared" si="18"/>
        <v>93.55</v>
      </c>
    </row>
    <row r="219" spans="1:7" ht="18">
      <c r="A219" s="229">
        <v>4777</v>
      </c>
      <c r="B219" s="93" t="s">
        <v>353</v>
      </c>
      <c r="C219" s="94" t="s">
        <v>281</v>
      </c>
      <c r="D219" s="95">
        <v>19.8</v>
      </c>
      <c r="E219" s="109">
        <v>3.51</v>
      </c>
      <c r="F219" s="65">
        <f t="shared" si="18"/>
        <v>69.5</v>
      </c>
    </row>
    <row r="220" spans="1:7" ht="18">
      <c r="A220" s="229" t="s">
        <v>355</v>
      </c>
      <c r="B220" s="93" t="s">
        <v>354</v>
      </c>
      <c r="C220" s="94" t="s">
        <v>289</v>
      </c>
      <c r="D220" s="95">
        <v>1</v>
      </c>
      <c r="E220" s="109">
        <v>105.07</v>
      </c>
      <c r="F220" s="65">
        <f t="shared" si="18"/>
        <v>105.07</v>
      </c>
    </row>
    <row r="221" spans="1:7" ht="18">
      <c r="A221" s="229">
        <v>88631</v>
      </c>
      <c r="B221" s="93" t="s">
        <v>339</v>
      </c>
      <c r="C221" s="94" t="s">
        <v>345</v>
      </c>
      <c r="D221" s="95">
        <v>0.01</v>
      </c>
      <c r="E221" s="109">
        <v>418.23</v>
      </c>
      <c r="F221" s="65">
        <f t="shared" si="18"/>
        <v>4.18</v>
      </c>
    </row>
    <row r="222" spans="1:7" ht="36">
      <c r="A222" s="229" t="s">
        <v>302</v>
      </c>
      <c r="B222" s="93" t="s">
        <v>301</v>
      </c>
      <c r="C222" s="94" t="s">
        <v>305</v>
      </c>
      <c r="D222" s="95">
        <v>14.744</v>
      </c>
      <c r="E222" s="109">
        <v>12.28</v>
      </c>
      <c r="F222" s="65">
        <f t="shared" si="18"/>
        <v>181.06</v>
      </c>
    </row>
    <row r="223" spans="1:7">
      <c r="A223" s="310" t="s">
        <v>11</v>
      </c>
      <c r="B223" s="310"/>
      <c r="C223" s="310"/>
      <c r="D223" s="310"/>
      <c r="E223" s="310"/>
      <c r="F223" s="111">
        <f>SUM(F212:F222)</f>
        <v>2093.96</v>
      </c>
      <c r="G223" t="s">
        <v>849</v>
      </c>
    </row>
    <row r="224" spans="1:7">
      <c r="A224" s="311" t="s">
        <v>238</v>
      </c>
      <c r="B224" s="311"/>
      <c r="C224" s="311"/>
      <c r="D224" s="311"/>
      <c r="E224" s="311"/>
      <c r="F224" s="65">
        <v>0</v>
      </c>
      <c r="G224" t="s">
        <v>849</v>
      </c>
    </row>
    <row r="225" spans="1:7">
      <c r="A225" s="311" t="s">
        <v>246</v>
      </c>
      <c r="B225" s="311"/>
      <c r="C225" s="311"/>
      <c r="D225" s="311"/>
      <c r="E225" s="311"/>
      <c r="F225" s="65">
        <f>ROUND(F223*($D$6),2)</f>
        <v>608.71</v>
      </c>
      <c r="G225" t="s">
        <v>849</v>
      </c>
    </row>
    <row r="226" spans="1:7">
      <c r="A226" s="312" t="s">
        <v>247</v>
      </c>
      <c r="B226" s="312"/>
      <c r="C226" s="312"/>
      <c r="D226" s="312"/>
      <c r="E226" s="312"/>
      <c r="F226" s="110">
        <f>F223+F224+F225</f>
        <v>2702.67</v>
      </c>
      <c r="G226" t="s">
        <v>849</v>
      </c>
    </row>
    <row r="227" spans="1:7">
      <c r="A227" s="230"/>
      <c r="B227" s="98"/>
      <c r="C227" s="98"/>
      <c r="D227" s="98"/>
      <c r="E227" s="98"/>
      <c r="F227" s="154"/>
      <c r="G227" t="s">
        <v>849</v>
      </c>
    </row>
    <row r="228" spans="1:7" ht="43.5" customHeight="1">
      <c r="A228" s="227" t="s">
        <v>356</v>
      </c>
      <c r="B228" s="307" t="s">
        <v>357</v>
      </c>
      <c r="C228" s="308"/>
      <c r="D228" s="308"/>
      <c r="E228" s="309"/>
      <c r="F228" s="108" t="s">
        <v>16</v>
      </c>
      <c r="G228" t="s">
        <v>849</v>
      </c>
    </row>
    <row r="229" spans="1:7">
      <c r="A229" s="228" t="s">
        <v>13</v>
      </c>
      <c r="B229" s="91" t="s">
        <v>4</v>
      </c>
      <c r="C229" s="91" t="s">
        <v>6</v>
      </c>
      <c r="D229" s="91" t="s">
        <v>245</v>
      </c>
      <c r="E229" s="92" t="s">
        <v>225</v>
      </c>
      <c r="F229" s="91" t="s">
        <v>5</v>
      </c>
      <c r="G229" t="s">
        <v>849</v>
      </c>
    </row>
    <row r="230" spans="1:7">
      <c r="A230" s="229">
        <v>88316</v>
      </c>
      <c r="B230" s="93" t="s">
        <v>317</v>
      </c>
      <c r="C230" s="94" t="s">
        <v>10</v>
      </c>
      <c r="D230" s="95">
        <v>3.6</v>
      </c>
      <c r="E230" s="109">
        <v>13.22</v>
      </c>
      <c r="F230" s="65">
        <f t="shared" ref="F230:F231" si="19">ROUND(D230*E230,2)</f>
        <v>47.59</v>
      </c>
      <c r="G230" t="s">
        <v>849</v>
      </c>
    </row>
    <row r="231" spans="1:7">
      <c r="A231" s="229">
        <v>88315</v>
      </c>
      <c r="B231" s="93" t="s">
        <v>337</v>
      </c>
      <c r="C231" s="94" t="s">
        <v>10</v>
      </c>
      <c r="D231" s="95">
        <v>3.375</v>
      </c>
      <c r="E231" s="109">
        <v>19.059999999999999</v>
      </c>
      <c r="F231" s="65">
        <f t="shared" si="19"/>
        <v>64.33</v>
      </c>
      <c r="G231" t="s">
        <v>849</v>
      </c>
    </row>
    <row r="232" spans="1:7" ht="18">
      <c r="A232" s="231" t="s">
        <v>790</v>
      </c>
      <c r="B232" s="93" t="s">
        <v>342</v>
      </c>
      <c r="C232" s="94" t="s">
        <v>15</v>
      </c>
      <c r="D232" s="95">
        <v>23.4</v>
      </c>
      <c r="E232" s="109">
        <v>5.07</v>
      </c>
      <c r="F232" s="65">
        <f t="shared" ref="F232:F238" si="20">ROUND(D232*E232,2)</f>
        <v>118.64</v>
      </c>
      <c r="G232" t="s">
        <v>849</v>
      </c>
    </row>
    <row r="233" spans="1:7">
      <c r="A233" s="231" t="s">
        <v>794</v>
      </c>
      <c r="B233" s="93" t="s">
        <v>343</v>
      </c>
      <c r="C233" s="94" t="s">
        <v>15</v>
      </c>
      <c r="D233" s="95">
        <v>3.75</v>
      </c>
      <c r="E233" s="109">
        <v>5.64</v>
      </c>
      <c r="F233" s="65">
        <f t="shared" si="20"/>
        <v>21.15</v>
      </c>
    </row>
    <row r="234" spans="1:7">
      <c r="A234" s="231" t="s">
        <v>791</v>
      </c>
      <c r="B234" s="93" t="s">
        <v>350</v>
      </c>
      <c r="C234" s="94" t="s">
        <v>15</v>
      </c>
      <c r="D234" s="95">
        <v>4.5999999999999996</v>
      </c>
      <c r="E234" s="109">
        <v>31.01</v>
      </c>
      <c r="F234" s="65">
        <f t="shared" si="20"/>
        <v>142.65</v>
      </c>
    </row>
    <row r="235" spans="1:7" ht="36">
      <c r="A235" s="229">
        <v>11484</v>
      </c>
      <c r="B235" s="93" t="s">
        <v>358</v>
      </c>
      <c r="C235" s="94" t="s">
        <v>16</v>
      </c>
      <c r="D235" s="95">
        <v>1</v>
      </c>
      <c r="E235" s="109">
        <v>25.02</v>
      </c>
      <c r="F235" s="65">
        <f t="shared" si="20"/>
        <v>25.02</v>
      </c>
    </row>
    <row r="236" spans="1:7" ht="27">
      <c r="A236" s="229">
        <v>2433</v>
      </c>
      <c r="B236" s="93" t="s">
        <v>359</v>
      </c>
      <c r="C236" s="94" t="s">
        <v>16</v>
      </c>
      <c r="D236" s="95">
        <v>3</v>
      </c>
      <c r="E236" s="109">
        <v>14.36</v>
      </c>
      <c r="F236" s="65">
        <f t="shared" si="20"/>
        <v>43.08</v>
      </c>
    </row>
    <row r="237" spans="1:7" ht="18">
      <c r="A237" s="229">
        <v>88631</v>
      </c>
      <c r="B237" s="93" t="s">
        <v>339</v>
      </c>
      <c r="C237" s="94" t="s">
        <v>345</v>
      </c>
      <c r="D237" s="95">
        <v>4.0000000000000001E-3</v>
      </c>
      <c r="E237" s="109">
        <v>418.23</v>
      </c>
      <c r="F237" s="65">
        <f t="shared" si="20"/>
        <v>1.67</v>
      </c>
    </row>
    <row r="238" spans="1:7" ht="36">
      <c r="A238" s="229" t="s">
        <v>302</v>
      </c>
      <c r="B238" s="93" t="s">
        <v>301</v>
      </c>
      <c r="C238" s="94" t="s">
        <v>305</v>
      </c>
      <c r="D238" s="95">
        <v>2.2469999999999999</v>
      </c>
      <c r="E238" s="109">
        <v>12.28</v>
      </c>
      <c r="F238" s="65">
        <f t="shared" si="20"/>
        <v>27.59</v>
      </c>
    </row>
    <row r="239" spans="1:7">
      <c r="A239" s="310" t="s">
        <v>11</v>
      </c>
      <c r="B239" s="310"/>
      <c r="C239" s="310"/>
      <c r="D239" s="310"/>
      <c r="E239" s="310"/>
      <c r="F239" s="111">
        <f>SUM(F230:F238)</f>
        <v>491.71999999999997</v>
      </c>
    </row>
    <row r="240" spans="1:7" s="5" customFormat="1">
      <c r="A240" s="311" t="s">
        <v>238</v>
      </c>
      <c r="B240" s="311"/>
      <c r="C240" s="311"/>
      <c r="D240" s="311"/>
      <c r="E240" s="311"/>
      <c r="F240" s="65">
        <v>0</v>
      </c>
      <c r="G240" t="s">
        <v>849</v>
      </c>
    </row>
    <row r="241" spans="1:7" s="5" customFormat="1">
      <c r="A241" s="311" t="s">
        <v>246</v>
      </c>
      <c r="B241" s="311"/>
      <c r="C241" s="311"/>
      <c r="D241" s="311"/>
      <c r="E241" s="311"/>
      <c r="F241" s="65">
        <f>ROUND(F239*($D$6),2)</f>
        <v>142.94</v>
      </c>
      <c r="G241" t="s">
        <v>849</v>
      </c>
    </row>
    <row r="242" spans="1:7" s="5" customFormat="1">
      <c r="A242" s="312" t="s">
        <v>247</v>
      </c>
      <c r="B242" s="312"/>
      <c r="C242" s="312"/>
      <c r="D242" s="312"/>
      <c r="E242" s="312"/>
      <c r="F242" s="110">
        <f>F239+F240+F241</f>
        <v>634.66</v>
      </c>
      <c r="G242" t="s">
        <v>849</v>
      </c>
    </row>
    <row r="243" spans="1:7" s="5" customFormat="1">
      <c r="A243" s="230"/>
      <c r="B243" s="98"/>
      <c r="C243" s="98"/>
      <c r="D243" s="98"/>
      <c r="E243" s="98"/>
      <c r="F243" s="154"/>
      <c r="G243" t="s">
        <v>849</v>
      </c>
    </row>
    <row r="244" spans="1:7" s="5" customFormat="1" ht="42.75" customHeight="1">
      <c r="A244" s="227" t="s">
        <v>360</v>
      </c>
      <c r="B244" s="307" t="s">
        <v>361</v>
      </c>
      <c r="C244" s="308"/>
      <c r="D244" s="308"/>
      <c r="E244" s="309"/>
      <c r="F244" s="108" t="s">
        <v>16</v>
      </c>
      <c r="G244" t="s">
        <v>849</v>
      </c>
    </row>
    <row r="245" spans="1:7" s="5" customFormat="1">
      <c r="A245" s="228" t="s">
        <v>13</v>
      </c>
      <c r="B245" s="91" t="s">
        <v>4</v>
      </c>
      <c r="C245" s="91" t="s">
        <v>6</v>
      </c>
      <c r="D245" s="91" t="s">
        <v>245</v>
      </c>
      <c r="E245" s="92" t="s">
        <v>225</v>
      </c>
      <c r="F245" s="91" t="s">
        <v>5</v>
      </c>
      <c r="G245" t="s">
        <v>849</v>
      </c>
    </row>
    <row r="246" spans="1:7" s="5" customFormat="1">
      <c r="A246" s="229">
        <v>88316</v>
      </c>
      <c r="B246" s="93" t="s">
        <v>317</v>
      </c>
      <c r="C246" s="94" t="s">
        <v>10</v>
      </c>
      <c r="D246" s="95">
        <v>18.8</v>
      </c>
      <c r="E246" s="109">
        <v>13.22</v>
      </c>
      <c r="F246" s="65">
        <f t="shared" ref="F246:F247" si="21">ROUND(D246*E246,2)</f>
        <v>248.54</v>
      </c>
      <c r="G246" t="s">
        <v>849</v>
      </c>
    </row>
    <row r="247" spans="1:7" s="5" customFormat="1">
      <c r="A247" s="229">
        <v>88315</v>
      </c>
      <c r="B247" s="93" t="s">
        <v>337</v>
      </c>
      <c r="C247" s="94" t="s">
        <v>10</v>
      </c>
      <c r="D247" s="95">
        <v>17.625</v>
      </c>
      <c r="E247" s="109">
        <v>19.059999999999999</v>
      </c>
      <c r="F247" s="65">
        <f t="shared" si="21"/>
        <v>335.93</v>
      </c>
      <c r="G247" t="s">
        <v>849</v>
      </c>
    </row>
    <row r="248" spans="1:7" ht="18">
      <c r="A248" s="231" t="s">
        <v>790</v>
      </c>
      <c r="B248" s="93" t="s">
        <v>348</v>
      </c>
      <c r="C248" s="94" t="s">
        <v>15</v>
      </c>
      <c r="D248" s="95">
        <v>117.5</v>
      </c>
      <c r="E248" s="109">
        <v>5.07</v>
      </c>
      <c r="F248" s="65">
        <f t="shared" ref="F248:F255" si="22">ROUND(D248*E248,2)</f>
        <v>595.73</v>
      </c>
      <c r="G248" t="s">
        <v>849</v>
      </c>
    </row>
    <row r="249" spans="1:7" ht="18">
      <c r="A249" s="231" t="s">
        <v>795</v>
      </c>
      <c r="B249" s="93" t="s">
        <v>362</v>
      </c>
      <c r="C249" s="94" t="s">
        <v>15</v>
      </c>
      <c r="D249" s="95">
        <v>19.100000000000001</v>
      </c>
      <c r="E249" s="109">
        <v>10.26</v>
      </c>
      <c r="F249" s="65">
        <f t="shared" si="22"/>
        <v>195.97</v>
      </c>
      <c r="G249" t="s">
        <v>849</v>
      </c>
    </row>
    <row r="250" spans="1:7">
      <c r="A250" s="231" t="s">
        <v>796</v>
      </c>
      <c r="B250" s="93" t="s">
        <v>363</v>
      </c>
      <c r="C250" s="94" t="s">
        <v>15</v>
      </c>
      <c r="D250" s="95">
        <v>4.7</v>
      </c>
      <c r="E250" s="109">
        <v>14.83</v>
      </c>
      <c r="F250" s="65">
        <f t="shared" si="22"/>
        <v>69.7</v>
      </c>
    </row>
    <row r="251" spans="1:7" ht="18">
      <c r="A251" s="231" t="s">
        <v>797</v>
      </c>
      <c r="B251" s="93" t="s">
        <v>364</v>
      </c>
      <c r="C251" s="94" t="s">
        <v>16</v>
      </c>
      <c r="D251" s="95">
        <v>2</v>
      </c>
      <c r="E251" s="109">
        <v>17.95</v>
      </c>
      <c r="F251" s="65">
        <f t="shared" si="22"/>
        <v>35.9</v>
      </c>
    </row>
    <row r="252" spans="1:7" ht="18">
      <c r="A252" s="229">
        <v>4777</v>
      </c>
      <c r="B252" s="93" t="s">
        <v>353</v>
      </c>
      <c r="C252" s="94" t="s">
        <v>281</v>
      </c>
      <c r="D252" s="95">
        <v>15.51</v>
      </c>
      <c r="E252" s="109">
        <v>3.51</v>
      </c>
      <c r="F252" s="65">
        <f t="shared" si="22"/>
        <v>54.44</v>
      </c>
    </row>
    <row r="253" spans="1:7" ht="18">
      <c r="A253" s="229" t="s">
        <v>355</v>
      </c>
      <c r="B253" s="93" t="s">
        <v>354</v>
      </c>
      <c r="C253" s="94" t="s">
        <v>289</v>
      </c>
      <c r="D253" s="95">
        <v>1</v>
      </c>
      <c r="E253" s="109">
        <v>105.07</v>
      </c>
      <c r="F253" s="65">
        <f t="shared" si="22"/>
        <v>105.07</v>
      </c>
    </row>
    <row r="254" spans="1:7" ht="18">
      <c r="A254" s="229">
        <v>88631</v>
      </c>
      <c r="B254" s="93" t="s">
        <v>339</v>
      </c>
      <c r="C254" s="94" t="s">
        <v>345</v>
      </c>
      <c r="D254" s="95">
        <v>0.05</v>
      </c>
      <c r="E254" s="109">
        <v>418.23</v>
      </c>
      <c r="F254" s="65">
        <f t="shared" si="22"/>
        <v>20.91</v>
      </c>
    </row>
    <row r="255" spans="1:7" ht="36">
      <c r="A255" s="229" t="s">
        <v>302</v>
      </c>
      <c r="B255" s="93" t="s">
        <v>301</v>
      </c>
      <c r="C255" s="94" t="s">
        <v>305</v>
      </c>
      <c r="D255" s="95">
        <v>12.926</v>
      </c>
      <c r="E255" s="109">
        <v>12.28</v>
      </c>
      <c r="F255" s="65">
        <f t="shared" si="22"/>
        <v>158.72999999999999</v>
      </c>
    </row>
    <row r="256" spans="1:7">
      <c r="A256" s="310" t="s">
        <v>11</v>
      </c>
      <c r="B256" s="310"/>
      <c r="C256" s="310"/>
      <c r="D256" s="310"/>
      <c r="E256" s="310"/>
      <c r="F256" s="111">
        <f>SUM(F246:F255)</f>
        <v>1820.9200000000003</v>
      </c>
    </row>
    <row r="257" spans="1:7">
      <c r="A257" s="311" t="s">
        <v>238</v>
      </c>
      <c r="B257" s="311"/>
      <c r="C257" s="311"/>
      <c r="D257" s="311"/>
      <c r="E257" s="311"/>
      <c r="F257" s="65">
        <v>0</v>
      </c>
      <c r="G257" t="s">
        <v>849</v>
      </c>
    </row>
    <row r="258" spans="1:7">
      <c r="A258" s="311" t="s">
        <v>246</v>
      </c>
      <c r="B258" s="311"/>
      <c r="C258" s="311"/>
      <c r="D258" s="311"/>
      <c r="E258" s="311"/>
      <c r="F258" s="65">
        <f>ROUND(F256*($D$6),2)</f>
        <v>529.34</v>
      </c>
      <c r="G258" t="s">
        <v>849</v>
      </c>
    </row>
    <row r="259" spans="1:7">
      <c r="A259" s="312" t="s">
        <v>247</v>
      </c>
      <c r="B259" s="312"/>
      <c r="C259" s="312"/>
      <c r="D259" s="312"/>
      <c r="E259" s="312"/>
      <c r="F259" s="110">
        <f>F256+F257+F258</f>
        <v>2350.2600000000002</v>
      </c>
      <c r="G259" t="s">
        <v>849</v>
      </c>
    </row>
    <row r="260" spans="1:7">
      <c r="A260" s="230"/>
      <c r="B260" s="98"/>
      <c r="C260" s="98"/>
      <c r="D260" s="98"/>
      <c r="E260" s="98"/>
      <c r="F260" s="154"/>
      <c r="G260" t="s">
        <v>849</v>
      </c>
    </row>
    <row r="261" spans="1:7" ht="37.5" customHeight="1">
      <c r="A261" s="227" t="s">
        <v>365</v>
      </c>
      <c r="B261" s="307" t="s">
        <v>361</v>
      </c>
      <c r="C261" s="308"/>
      <c r="D261" s="308"/>
      <c r="E261" s="309"/>
      <c r="F261" s="108" t="s">
        <v>16</v>
      </c>
      <c r="G261" t="s">
        <v>849</v>
      </c>
    </row>
    <row r="262" spans="1:7">
      <c r="A262" s="228" t="s">
        <v>13</v>
      </c>
      <c r="B262" s="91" t="s">
        <v>4</v>
      </c>
      <c r="C262" s="91" t="s">
        <v>6</v>
      </c>
      <c r="D262" s="91" t="s">
        <v>245</v>
      </c>
      <c r="E262" s="92" t="s">
        <v>225</v>
      </c>
      <c r="F262" s="91" t="s">
        <v>5</v>
      </c>
      <c r="G262" t="s">
        <v>849</v>
      </c>
    </row>
    <row r="263" spans="1:7">
      <c r="A263" s="229">
        <v>88316</v>
      </c>
      <c r="B263" s="93" t="s">
        <v>317</v>
      </c>
      <c r="C263" s="94" t="s">
        <v>10</v>
      </c>
      <c r="D263" s="95">
        <v>20.399999999999999</v>
      </c>
      <c r="E263" s="109">
        <v>13.22</v>
      </c>
      <c r="F263" s="65">
        <f t="shared" ref="F263:F264" si="23">ROUND(D263*E263,2)</f>
        <v>269.69</v>
      </c>
    </row>
    <row r="264" spans="1:7">
      <c r="A264" s="229">
        <v>88315</v>
      </c>
      <c r="B264" s="93" t="s">
        <v>337</v>
      </c>
      <c r="C264" s="94" t="s">
        <v>10</v>
      </c>
      <c r="D264" s="95">
        <v>19.125</v>
      </c>
      <c r="E264" s="109">
        <v>19.059999999999999</v>
      </c>
      <c r="F264" s="65">
        <f t="shared" si="23"/>
        <v>364.52</v>
      </c>
    </row>
    <row r="265" spans="1:7" ht="18">
      <c r="A265" s="231" t="s">
        <v>790</v>
      </c>
      <c r="B265" s="93" t="s">
        <v>348</v>
      </c>
      <c r="C265" s="94" t="s">
        <v>15</v>
      </c>
      <c r="D265" s="95">
        <v>127.5</v>
      </c>
      <c r="E265" s="109">
        <v>5.07</v>
      </c>
      <c r="F265" s="65">
        <f t="shared" ref="F265:F272" si="24">ROUND(D265*E265,2)</f>
        <v>646.42999999999995</v>
      </c>
    </row>
    <row r="266" spans="1:7" ht="18">
      <c r="A266" s="231" t="s">
        <v>795</v>
      </c>
      <c r="B266" s="93" t="s">
        <v>362</v>
      </c>
      <c r="C266" s="94" t="s">
        <v>15</v>
      </c>
      <c r="D266" s="95">
        <v>20.3</v>
      </c>
      <c r="E266" s="109">
        <v>10.26</v>
      </c>
      <c r="F266" s="65">
        <f t="shared" si="24"/>
        <v>208.28</v>
      </c>
    </row>
    <row r="267" spans="1:7">
      <c r="A267" s="231" t="s">
        <v>796</v>
      </c>
      <c r="B267" s="93" t="s">
        <v>363</v>
      </c>
      <c r="C267" s="94" t="s">
        <v>15</v>
      </c>
      <c r="D267" s="95">
        <v>5.0999999999999996</v>
      </c>
      <c r="E267" s="109">
        <v>14.83</v>
      </c>
      <c r="F267" s="65">
        <f t="shared" si="24"/>
        <v>75.63</v>
      </c>
    </row>
    <row r="268" spans="1:7" ht="18">
      <c r="A268" s="231" t="s">
        <v>797</v>
      </c>
      <c r="B268" s="93" t="s">
        <v>364</v>
      </c>
      <c r="C268" s="94" t="s">
        <v>16</v>
      </c>
      <c r="D268" s="95">
        <v>2</v>
      </c>
      <c r="E268" s="109">
        <v>17.95</v>
      </c>
      <c r="F268" s="65">
        <f t="shared" si="24"/>
        <v>35.9</v>
      </c>
    </row>
    <row r="269" spans="1:7" ht="18">
      <c r="A269" s="229">
        <v>4777</v>
      </c>
      <c r="B269" s="93" t="s">
        <v>353</v>
      </c>
      <c r="C269" s="94" t="s">
        <v>281</v>
      </c>
      <c r="D269" s="95">
        <v>10.34</v>
      </c>
      <c r="E269" s="109">
        <v>3.51</v>
      </c>
      <c r="F269" s="65">
        <f t="shared" si="24"/>
        <v>36.29</v>
      </c>
    </row>
    <row r="270" spans="1:7" ht="18">
      <c r="A270" s="229" t="s">
        <v>355</v>
      </c>
      <c r="B270" s="93" t="s">
        <v>354</v>
      </c>
      <c r="C270" s="94" t="s">
        <v>289</v>
      </c>
      <c r="D270" s="95">
        <v>1</v>
      </c>
      <c r="E270" s="109">
        <v>105.07</v>
      </c>
      <c r="F270" s="65">
        <f t="shared" si="24"/>
        <v>105.07</v>
      </c>
      <c r="G270" t="s">
        <v>849</v>
      </c>
    </row>
    <row r="271" spans="1:7" ht="18">
      <c r="A271" s="229">
        <v>88631</v>
      </c>
      <c r="B271" s="93" t="s">
        <v>339</v>
      </c>
      <c r="C271" s="94" t="s">
        <v>345</v>
      </c>
      <c r="D271" s="95">
        <v>0.05</v>
      </c>
      <c r="E271" s="109">
        <v>418.23</v>
      </c>
      <c r="F271" s="65">
        <f t="shared" si="24"/>
        <v>20.91</v>
      </c>
      <c r="G271" t="s">
        <v>849</v>
      </c>
    </row>
    <row r="272" spans="1:7" ht="36">
      <c r="A272" s="229" t="s">
        <v>302</v>
      </c>
      <c r="B272" s="93" t="s">
        <v>301</v>
      </c>
      <c r="C272" s="94" t="s">
        <v>305</v>
      </c>
      <c r="D272" s="95">
        <v>12.926</v>
      </c>
      <c r="E272" s="109">
        <v>12.28</v>
      </c>
      <c r="F272" s="65">
        <f t="shared" si="24"/>
        <v>158.72999999999999</v>
      </c>
      <c r="G272" t="s">
        <v>849</v>
      </c>
    </row>
    <row r="273" spans="1:7">
      <c r="A273" s="310" t="s">
        <v>11</v>
      </c>
      <c r="B273" s="310"/>
      <c r="C273" s="310"/>
      <c r="D273" s="310"/>
      <c r="E273" s="310"/>
      <c r="F273" s="111">
        <f>SUM(F263:F272)</f>
        <v>1921.4499999999998</v>
      </c>
      <c r="G273" t="s">
        <v>849</v>
      </c>
    </row>
    <row r="274" spans="1:7">
      <c r="A274" s="311" t="s">
        <v>238</v>
      </c>
      <c r="B274" s="311"/>
      <c r="C274" s="311"/>
      <c r="D274" s="311"/>
      <c r="E274" s="311"/>
      <c r="F274" s="65">
        <v>0</v>
      </c>
      <c r="G274" t="s">
        <v>849</v>
      </c>
    </row>
    <row r="275" spans="1:7">
      <c r="A275" s="311" t="s">
        <v>246</v>
      </c>
      <c r="B275" s="311"/>
      <c r="C275" s="311"/>
      <c r="D275" s="311"/>
      <c r="E275" s="311"/>
      <c r="F275" s="65">
        <f>ROUND(F273*($D$6),2)</f>
        <v>558.57000000000005</v>
      </c>
      <c r="G275" t="s">
        <v>849</v>
      </c>
    </row>
    <row r="276" spans="1:7">
      <c r="A276" s="312" t="s">
        <v>247</v>
      </c>
      <c r="B276" s="312"/>
      <c r="C276" s="312"/>
      <c r="D276" s="312"/>
      <c r="E276" s="312"/>
      <c r="F276" s="110">
        <f>F273+F274+F275</f>
        <v>2480.02</v>
      </c>
      <c r="G276" t="s">
        <v>849</v>
      </c>
    </row>
    <row r="277" spans="1:7">
      <c r="A277" s="230"/>
      <c r="B277" s="98"/>
      <c r="C277" s="98"/>
      <c r="D277" s="98"/>
      <c r="E277" s="98"/>
      <c r="F277" s="154"/>
    </row>
    <row r="278" spans="1:7" ht="24.75" customHeight="1">
      <c r="A278" s="227" t="s">
        <v>475</v>
      </c>
      <c r="B278" s="307" t="s">
        <v>476</v>
      </c>
      <c r="C278" s="308"/>
      <c r="D278" s="308"/>
      <c r="E278" s="309"/>
      <c r="F278" s="108" t="s">
        <v>16</v>
      </c>
    </row>
    <row r="279" spans="1:7">
      <c r="A279" s="228" t="s">
        <v>13</v>
      </c>
      <c r="B279" s="91" t="s">
        <v>4</v>
      </c>
      <c r="C279" s="91" t="s">
        <v>6</v>
      </c>
      <c r="D279" s="91" t="s">
        <v>245</v>
      </c>
      <c r="E279" s="92" t="s">
        <v>225</v>
      </c>
      <c r="F279" s="91" t="s">
        <v>5</v>
      </c>
    </row>
    <row r="280" spans="1:7">
      <c r="A280" s="229" t="s">
        <v>372</v>
      </c>
      <c r="B280" s="93" t="s">
        <v>366</v>
      </c>
      <c r="C280" s="94" t="s">
        <v>289</v>
      </c>
      <c r="D280" s="95">
        <v>3.1E-2</v>
      </c>
      <c r="E280" s="109">
        <v>634.70000000000005</v>
      </c>
      <c r="F280" s="65">
        <f t="shared" ref="F280:F285" si="25">ROUND(D280*E280,2)</f>
        <v>19.68</v>
      </c>
    </row>
    <row r="281" spans="1:7" ht="45">
      <c r="A281" s="229">
        <v>92412</v>
      </c>
      <c r="B281" s="93" t="s">
        <v>367</v>
      </c>
      <c r="C281" s="94" t="s">
        <v>305</v>
      </c>
      <c r="D281" s="95">
        <v>0.61299999999999999</v>
      </c>
      <c r="E281" s="109">
        <v>69.27</v>
      </c>
      <c r="F281" s="65">
        <f t="shared" si="25"/>
        <v>42.46</v>
      </c>
    </row>
    <row r="282" spans="1:7" ht="36">
      <c r="A282" s="229">
        <v>92718</v>
      </c>
      <c r="B282" s="93" t="s">
        <v>368</v>
      </c>
      <c r="C282" s="94" t="s">
        <v>345</v>
      </c>
      <c r="D282" s="95">
        <v>3.1E-2</v>
      </c>
      <c r="E282" s="109">
        <v>394.4</v>
      </c>
      <c r="F282" s="65">
        <f t="shared" si="25"/>
        <v>12.23</v>
      </c>
    </row>
    <row r="283" spans="1:7" ht="45">
      <c r="A283" s="231">
        <v>87500</v>
      </c>
      <c r="B283" s="93" t="s">
        <v>369</v>
      </c>
      <c r="C283" s="94" t="s">
        <v>305</v>
      </c>
      <c r="D283" s="95">
        <v>1</v>
      </c>
      <c r="E283" s="109">
        <v>65.83</v>
      </c>
      <c r="F283" s="65">
        <f t="shared" si="25"/>
        <v>65.83</v>
      </c>
    </row>
    <row r="284" spans="1:7" ht="36">
      <c r="A284" s="231">
        <v>87894</v>
      </c>
      <c r="B284" s="93" t="s">
        <v>370</v>
      </c>
      <c r="C284" s="94" t="s">
        <v>305</v>
      </c>
      <c r="D284" s="95">
        <v>2.3069999999999999</v>
      </c>
      <c r="E284" s="109">
        <v>4.8899999999999997</v>
      </c>
      <c r="F284" s="65">
        <f t="shared" si="25"/>
        <v>11.28</v>
      </c>
      <c r="G284" t="s">
        <v>849</v>
      </c>
    </row>
    <row r="285" spans="1:7" ht="36">
      <c r="A285" s="229">
        <v>87794</v>
      </c>
      <c r="B285" s="93" t="s">
        <v>371</v>
      </c>
      <c r="C285" s="94" t="s">
        <v>305</v>
      </c>
      <c r="D285" s="95">
        <v>2.3069999999999999</v>
      </c>
      <c r="E285" s="109">
        <v>27.42</v>
      </c>
      <c r="F285" s="65">
        <f t="shared" si="25"/>
        <v>63.26</v>
      </c>
      <c r="G285" t="s">
        <v>849</v>
      </c>
    </row>
    <row r="286" spans="1:7">
      <c r="A286" s="310" t="s">
        <v>11</v>
      </c>
      <c r="B286" s="310"/>
      <c r="C286" s="310"/>
      <c r="D286" s="310"/>
      <c r="E286" s="310"/>
      <c r="F286" s="111">
        <f>SUM(F280:F285)</f>
        <v>214.73999999999998</v>
      </c>
      <c r="G286" t="s">
        <v>849</v>
      </c>
    </row>
    <row r="287" spans="1:7">
      <c r="A287" s="311" t="s">
        <v>238</v>
      </c>
      <c r="B287" s="311"/>
      <c r="C287" s="311"/>
      <c r="D287" s="311"/>
      <c r="E287" s="311"/>
      <c r="F287" s="65">
        <v>0</v>
      </c>
      <c r="G287" t="s">
        <v>849</v>
      </c>
    </row>
    <row r="288" spans="1:7">
      <c r="A288" s="311" t="s">
        <v>246</v>
      </c>
      <c r="B288" s="311"/>
      <c r="C288" s="311"/>
      <c r="D288" s="311"/>
      <c r="E288" s="311"/>
      <c r="F288" s="65">
        <f>ROUND(F286*($D$6),2)</f>
        <v>62.42</v>
      </c>
      <c r="G288" s="289"/>
    </row>
    <row r="289" spans="1:7">
      <c r="A289" s="312" t="s">
        <v>247</v>
      </c>
      <c r="B289" s="312"/>
      <c r="C289" s="312"/>
      <c r="D289" s="312"/>
      <c r="E289" s="312"/>
      <c r="F289" s="110">
        <f>F286+F287+F288</f>
        <v>277.15999999999997</v>
      </c>
      <c r="G289" t="s">
        <v>849</v>
      </c>
    </row>
    <row r="290" spans="1:7">
      <c r="A290" s="230"/>
      <c r="B290" s="98"/>
      <c r="C290" s="98"/>
      <c r="D290" s="98"/>
      <c r="E290" s="98"/>
      <c r="F290" s="154"/>
      <c r="G290" t="s">
        <v>849</v>
      </c>
    </row>
    <row r="291" spans="1:7" ht="21" customHeight="1">
      <c r="A291" s="227" t="s">
        <v>484</v>
      </c>
      <c r="B291" s="307" t="s">
        <v>893</v>
      </c>
      <c r="C291" s="308"/>
      <c r="D291" s="308"/>
      <c r="E291" s="309"/>
      <c r="F291" s="108" t="s">
        <v>16</v>
      </c>
      <c r="G291" t="s">
        <v>849</v>
      </c>
    </row>
    <row r="292" spans="1:7">
      <c r="A292" s="228" t="s">
        <v>13</v>
      </c>
      <c r="B292" s="91" t="s">
        <v>4</v>
      </c>
      <c r="C292" s="91" t="s">
        <v>6</v>
      </c>
      <c r="D292" s="91" t="s">
        <v>245</v>
      </c>
      <c r="E292" s="92" t="s">
        <v>225</v>
      </c>
      <c r="F292" s="91" t="s">
        <v>5</v>
      </c>
    </row>
    <row r="293" spans="1:7" ht="18">
      <c r="A293" s="229">
        <v>88247</v>
      </c>
      <c r="B293" s="93" t="s">
        <v>284</v>
      </c>
      <c r="C293" s="94" t="s">
        <v>10</v>
      </c>
      <c r="D293" s="95">
        <v>0.5</v>
      </c>
      <c r="E293" s="109">
        <v>14.96</v>
      </c>
      <c r="F293" s="65">
        <f t="shared" ref="F293:F299" si="26">ROUND(D293*E293,2)</f>
        <v>7.48</v>
      </c>
    </row>
    <row r="294" spans="1:7">
      <c r="A294" s="229">
        <v>88264</v>
      </c>
      <c r="B294" s="93" t="s">
        <v>285</v>
      </c>
      <c r="C294" s="94" t="s">
        <v>10</v>
      </c>
      <c r="D294" s="95">
        <v>0.5</v>
      </c>
      <c r="E294" s="109">
        <v>19.36</v>
      </c>
      <c r="F294" s="65">
        <f t="shared" si="26"/>
        <v>9.68</v>
      </c>
    </row>
    <row r="295" spans="1:7" ht="18">
      <c r="A295" s="229" t="s">
        <v>548</v>
      </c>
      <c r="B295" s="93" t="s">
        <v>544</v>
      </c>
      <c r="C295" s="94" t="s">
        <v>16</v>
      </c>
      <c r="D295" s="95">
        <v>1</v>
      </c>
      <c r="E295" s="109">
        <v>1156.42</v>
      </c>
      <c r="F295" s="65">
        <f t="shared" si="26"/>
        <v>1156.42</v>
      </c>
    </row>
    <row r="296" spans="1:7" ht="18">
      <c r="A296" s="231" t="s">
        <v>798</v>
      </c>
      <c r="B296" s="93" t="s">
        <v>545</v>
      </c>
      <c r="C296" s="94" t="s">
        <v>16</v>
      </c>
      <c r="D296" s="95">
        <v>1</v>
      </c>
      <c r="E296" s="109">
        <v>824</v>
      </c>
      <c r="F296" s="65">
        <f t="shared" si="26"/>
        <v>824</v>
      </c>
    </row>
    <row r="297" spans="1:7" ht="18">
      <c r="A297" s="229">
        <v>83399</v>
      </c>
      <c r="B297" s="93" t="s">
        <v>546</v>
      </c>
      <c r="C297" s="94" t="s">
        <v>16</v>
      </c>
      <c r="D297" s="95">
        <v>1</v>
      </c>
      <c r="E297" s="109">
        <v>26.67</v>
      </c>
      <c r="F297" s="65">
        <f t="shared" si="26"/>
        <v>26.67</v>
      </c>
    </row>
    <row r="298" spans="1:7" ht="27">
      <c r="A298" s="229">
        <v>91928</v>
      </c>
      <c r="B298" s="93" t="s">
        <v>547</v>
      </c>
      <c r="C298" s="94" t="s">
        <v>15</v>
      </c>
      <c r="D298" s="95">
        <v>20</v>
      </c>
      <c r="E298" s="109">
        <v>3.38</v>
      </c>
      <c r="F298" s="65">
        <f t="shared" si="26"/>
        <v>67.599999999999994</v>
      </c>
    </row>
    <row r="299" spans="1:7" ht="36">
      <c r="A299" s="229" t="s">
        <v>302</v>
      </c>
      <c r="B299" s="93" t="s">
        <v>301</v>
      </c>
      <c r="C299" s="94" t="s">
        <v>305</v>
      </c>
      <c r="D299" s="95">
        <v>2.46</v>
      </c>
      <c r="E299" s="109">
        <v>12.28</v>
      </c>
      <c r="F299" s="65">
        <f t="shared" si="26"/>
        <v>30.21</v>
      </c>
      <c r="G299" t="s">
        <v>849</v>
      </c>
    </row>
    <row r="300" spans="1:7">
      <c r="A300" s="310" t="s">
        <v>11</v>
      </c>
      <c r="B300" s="310"/>
      <c r="C300" s="310"/>
      <c r="D300" s="310"/>
      <c r="E300" s="310"/>
      <c r="F300" s="111">
        <f>SUM(F293:F299)</f>
        <v>2122.0600000000004</v>
      </c>
      <c r="G300" t="s">
        <v>849</v>
      </c>
    </row>
    <row r="301" spans="1:7">
      <c r="A301" s="311" t="s">
        <v>238</v>
      </c>
      <c r="B301" s="311"/>
      <c r="C301" s="311"/>
      <c r="D301" s="311"/>
      <c r="E301" s="311"/>
      <c r="F301" s="65">
        <v>0</v>
      </c>
      <c r="G301" t="s">
        <v>849</v>
      </c>
    </row>
    <row r="302" spans="1:7">
      <c r="A302" s="311" t="s">
        <v>246</v>
      </c>
      <c r="B302" s="311"/>
      <c r="C302" s="311"/>
      <c r="D302" s="311"/>
      <c r="E302" s="311"/>
      <c r="F302" s="65">
        <f>ROUND(F300*($D$6),2)</f>
        <v>616.88</v>
      </c>
      <c r="G302" t="s">
        <v>849</v>
      </c>
    </row>
    <row r="303" spans="1:7">
      <c r="A303" s="312" t="s">
        <v>247</v>
      </c>
      <c r="B303" s="312"/>
      <c r="C303" s="312"/>
      <c r="D303" s="312"/>
      <c r="E303" s="312"/>
      <c r="F303" s="110">
        <f>F300+F301+F302</f>
        <v>2738.9400000000005</v>
      </c>
      <c r="G303" t="s">
        <v>849</v>
      </c>
    </row>
    <row r="304" spans="1:7">
      <c r="A304" s="230"/>
      <c r="B304" s="98"/>
      <c r="C304" s="98"/>
      <c r="D304" s="98"/>
      <c r="E304" s="98"/>
      <c r="F304" s="154"/>
      <c r="G304" t="s">
        <v>849</v>
      </c>
    </row>
    <row r="305" spans="1:7" ht="30" customHeight="1">
      <c r="A305" s="227" t="s">
        <v>490</v>
      </c>
      <c r="B305" s="307" t="s">
        <v>892</v>
      </c>
      <c r="C305" s="308"/>
      <c r="D305" s="308"/>
      <c r="E305" s="309"/>
      <c r="F305" s="108" t="s">
        <v>16</v>
      </c>
      <c r="G305" t="s">
        <v>849</v>
      </c>
    </row>
    <row r="306" spans="1:7">
      <c r="A306" s="228" t="s">
        <v>13</v>
      </c>
      <c r="B306" s="91" t="s">
        <v>4</v>
      </c>
      <c r="C306" s="91" t="s">
        <v>6</v>
      </c>
      <c r="D306" s="91" t="s">
        <v>245</v>
      </c>
      <c r="E306" s="92" t="s">
        <v>225</v>
      </c>
      <c r="F306" s="91" t="s">
        <v>5</v>
      </c>
      <c r="G306" t="s">
        <v>849</v>
      </c>
    </row>
    <row r="307" spans="1:7" ht="18">
      <c r="A307" s="229">
        <v>88247</v>
      </c>
      <c r="B307" s="93" t="s">
        <v>284</v>
      </c>
      <c r="C307" s="94" t="s">
        <v>10</v>
      </c>
      <c r="D307" s="95">
        <v>0.5</v>
      </c>
      <c r="E307" s="109">
        <v>14.96</v>
      </c>
      <c r="F307" s="65">
        <f t="shared" ref="F307:F314" si="27">ROUND(D307*E307,2)</f>
        <v>7.48</v>
      </c>
      <c r="G307" t="s">
        <v>849</v>
      </c>
    </row>
    <row r="308" spans="1:7">
      <c r="A308" s="229">
        <v>88264</v>
      </c>
      <c r="B308" s="93" t="s">
        <v>285</v>
      </c>
      <c r="C308" s="94" t="s">
        <v>10</v>
      </c>
      <c r="D308" s="95">
        <v>0.5</v>
      </c>
      <c r="E308" s="109">
        <v>19.36</v>
      </c>
      <c r="F308" s="65">
        <f t="shared" si="27"/>
        <v>9.68</v>
      </c>
    </row>
    <row r="309" spans="1:7" ht="18">
      <c r="A309" s="229" t="s">
        <v>548</v>
      </c>
      <c r="B309" s="93" t="s">
        <v>544</v>
      </c>
      <c r="C309" s="94" t="s">
        <v>16</v>
      </c>
      <c r="D309" s="95">
        <v>1</v>
      </c>
      <c r="E309" s="109">
        <v>1156.42</v>
      </c>
      <c r="F309" s="65">
        <f t="shared" si="27"/>
        <v>1156.42</v>
      </c>
    </row>
    <row r="310" spans="1:7" ht="18">
      <c r="A310" s="231" t="s">
        <v>798</v>
      </c>
      <c r="B310" s="93" t="s">
        <v>545</v>
      </c>
      <c r="C310" s="94" t="s">
        <v>16</v>
      </c>
      <c r="D310" s="95">
        <v>2</v>
      </c>
      <c r="E310" s="109">
        <v>824</v>
      </c>
      <c r="F310" s="65">
        <f t="shared" si="27"/>
        <v>1648</v>
      </c>
    </row>
    <row r="311" spans="1:7" ht="18">
      <c r="A311" s="231" t="s">
        <v>799</v>
      </c>
      <c r="B311" s="93" t="s">
        <v>549</v>
      </c>
      <c r="C311" s="94" t="s">
        <v>16</v>
      </c>
      <c r="D311" s="95">
        <v>1</v>
      </c>
      <c r="E311" s="109">
        <v>44</v>
      </c>
      <c r="F311" s="65">
        <f t="shared" si="27"/>
        <v>44</v>
      </c>
    </row>
    <row r="312" spans="1:7" ht="18">
      <c r="A312" s="229">
        <v>83399</v>
      </c>
      <c r="B312" s="93" t="s">
        <v>546</v>
      </c>
      <c r="C312" s="94" t="s">
        <v>16</v>
      </c>
      <c r="D312" s="95">
        <v>2</v>
      </c>
      <c r="E312" s="109">
        <v>26.67</v>
      </c>
      <c r="F312" s="65">
        <f t="shared" si="27"/>
        <v>53.34</v>
      </c>
    </row>
    <row r="313" spans="1:7" ht="27">
      <c r="A313" s="229">
        <v>91928</v>
      </c>
      <c r="B313" s="93" t="s">
        <v>547</v>
      </c>
      <c r="C313" s="94" t="s">
        <v>15</v>
      </c>
      <c r="D313" s="95">
        <v>40</v>
      </c>
      <c r="E313" s="109">
        <v>3.38</v>
      </c>
      <c r="F313" s="65">
        <f t="shared" si="27"/>
        <v>135.19999999999999</v>
      </c>
    </row>
    <row r="314" spans="1:7" ht="36">
      <c r="A314" s="229" t="s">
        <v>302</v>
      </c>
      <c r="B314" s="93" t="s">
        <v>301</v>
      </c>
      <c r="C314" s="94" t="s">
        <v>305</v>
      </c>
      <c r="D314" s="95">
        <v>2.46</v>
      </c>
      <c r="E314" s="109">
        <v>12.28</v>
      </c>
      <c r="F314" s="65">
        <f t="shared" si="27"/>
        <v>30.21</v>
      </c>
    </row>
    <row r="315" spans="1:7">
      <c r="A315" s="310" t="s">
        <v>11</v>
      </c>
      <c r="B315" s="310"/>
      <c r="C315" s="310"/>
      <c r="D315" s="310"/>
      <c r="E315" s="310"/>
      <c r="F315" s="111">
        <f>SUM(F307:F314)</f>
        <v>3084.33</v>
      </c>
      <c r="G315" t="s">
        <v>849</v>
      </c>
    </row>
    <row r="316" spans="1:7">
      <c r="A316" s="311" t="s">
        <v>238</v>
      </c>
      <c r="B316" s="311"/>
      <c r="C316" s="311"/>
      <c r="D316" s="311"/>
      <c r="E316" s="311"/>
      <c r="F316" s="65">
        <v>0</v>
      </c>
      <c r="G316" t="s">
        <v>849</v>
      </c>
    </row>
    <row r="317" spans="1:7">
      <c r="A317" s="311" t="s">
        <v>246</v>
      </c>
      <c r="B317" s="311"/>
      <c r="C317" s="311"/>
      <c r="D317" s="311"/>
      <c r="E317" s="311"/>
      <c r="F317" s="65">
        <f>ROUND(F315*($D$6),2)</f>
        <v>896.61</v>
      </c>
      <c r="G317" t="s">
        <v>849</v>
      </c>
    </row>
    <row r="318" spans="1:7">
      <c r="A318" s="312" t="s">
        <v>247</v>
      </c>
      <c r="B318" s="312"/>
      <c r="C318" s="312"/>
      <c r="D318" s="312"/>
      <c r="E318" s="312"/>
      <c r="F318" s="110">
        <f>F315+F316+F317</f>
        <v>3980.94</v>
      </c>
      <c r="G318" t="s">
        <v>849</v>
      </c>
    </row>
    <row r="319" spans="1:7">
      <c r="A319" s="230"/>
      <c r="B319" s="98"/>
      <c r="C319" s="98"/>
      <c r="D319" s="98"/>
      <c r="E319" s="98"/>
      <c r="F319" s="154"/>
    </row>
    <row r="320" spans="1:7" ht="32.25" customHeight="1">
      <c r="A320" s="227" t="s">
        <v>485</v>
      </c>
      <c r="B320" s="307" t="s">
        <v>550</v>
      </c>
      <c r="C320" s="308"/>
      <c r="D320" s="308"/>
      <c r="E320" s="309"/>
      <c r="F320" s="108" t="s">
        <v>16</v>
      </c>
    </row>
    <row r="321" spans="1:7">
      <c r="A321" s="228" t="s">
        <v>13</v>
      </c>
      <c r="B321" s="91" t="s">
        <v>4</v>
      </c>
      <c r="C321" s="91" t="s">
        <v>6</v>
      </c>
      <c r="D321" s="91" t="s">
        <v>245</v>
      </c>
      <c r="E321" s="92" t="s">
        <v>225</v>
      </c>
      <c r="F321" s="91" t="s">
        <v>5</v>
      </c>
    </row>
    <row r="322" spans="1:7" ht="18">
      <c r="A322" s="229">
        <v>88247</v>
      </c>
      <c r="B322" s="93" t="s">
        <v>284</v>
      </c>
      <c r="C322" s="94" t="s">
        <v>10</v>
      </c>
      <c r="D322" s="95">
        <v>2</v>
      </c>
      <c r="E322" s="109">
        <v>14.96</v>
      </c>
      <c r="F322" s="65">
        <f t="shared" ref="F322:F330" si="28">ROUND(D322*E322,2)</f>
        <v>29.92</v>
      </c>
    </row>
    <row r="323" spans="1:7">
      <c r="A323" s="229">
        <v>88264</v>
      </c>
      <c r="B323" s="93" t="s">
        <v>285</v>
      </c>
      <c r="C323" s="94" t="s">
        <v>10</v>
      </c>
      <c r="D323" s="95">
        <v>2</v>
      </c>
      <c r="E323" s="109">
        <v>19.36</v>
      </c>
      <c r="F323" s="65">
        <f t="shared" si="28"/>
        <v>38.72</v>
      </c>
    </row>
    <row r="324" spans="1:7" ht="18">
      <c r="A324" s="229">
        <v>12388</v>
      </c>
      <c r="B324" s="93" t="s">
        <v>551</v>
      </c>
      <c r="C324" s="94" t="s">
        <v>16</v>
      </c>
      <c r="D324" s="95">
        <v>1</v>
      </c>
      <c r="E324" s="109">
        <v>148.72999999999999</v>
      </c>
      <c r="F324" s="65">
        <f t="shared" si="28"/>
        <v>148.72999999999999</v>
      </c>
    </row>
    <row r="325" spans="1:7" ht="27">
      <c r="A325" s="231" t="s">
        <v>800</v>
      </c>
      <c r="B325" s="93" t="s">
        <v>552</v>
      </c>
      <c r="C325" s="94" t="s">
        <v>16</v>
      </c>
      <c r="D325" s="95">
        <v>1</v>
      </c>
      <c r="E325" s="109">
        <v>379.09</v>
      </c>
      <c r="F325" s="65">
        <f t="shared" si="28"/>
        <v>379.09</v>
      </c>
    </row>
    <row r="326" spans="1:7">
      <c r="A326" s="229">
        <v>12214</v>
      </c>
      <c r="B326" s="93" t="s">
        <v>553</v>
      </c>
      <c r="C326" s="94" t="s">
        <v>16</v>
      </c>
      <c r="D326" s="95">
        <v>1</v>
      </c>
      <c r="E326" s="109">
        <v>16.64</v>
      </c>
      <c r="F326" s="65">
        <f t="shared" si="28"/>
        <v>16.64</v>
      </c>
      <c r="G326" t="s">
        <v>849</v>
      </c>
    </row>
    <row r="327" spans="1:7" ht="18">
      <c r="A327" s="229">
        <v>83480</v>
      </c>
      <c r="B327" s="93" t="s">
        <v>554</v>
      </c>
      <c r="C327" s="94" t="s">
        <v>16</v>
      </c>
      <c r="D327" s="95">
        <v>1</v>
      </c>
      <c r="E327" s="109">
        <v>75.8</v>
      </c>
      <c r="F327" s="65">
        <f t="shared" si="28"/>
        <v>75.8</v>
      </c>
      <c r="G327" t="s">
        <v>849</v>
      </c>
    </row>
    <row r="328" spans="1:7" ht="18">
      <c r="A328" s="229">
        <v>83399</v>
      </c>
      <c r="B328" s="93" t="s">
        <v>546</v>
      </c>
      <c r="C328" s="94" t="s">
        <v>16</v>
      </c>
      <c r="D328" s="95">
        <v>1</v>
      </c>
      <c r="E328" s="109">
        <v>26.67</v>
      </c>
      <c r="F328" s="65">
        <f t="shared" si="28"/>
        <v>26.67</v>
      </c>
      <c r="G328" t="s">
        <v>849</v>
      </c>
    </row>
    <row r="329" spans="1:7" ht="27">
      <c r="A329" s="229">
        <v>91926</v>
      </c>
      <c r="B329" s="93" t="s">
        <v>555</v>
      </c>
      <c r="C329" s="94" t="s">
        <v>559</v>
      </c>
      <c r="D329" s="95">
        <v>5</v>
      </c>
      <c r="E329" s="109">
        <v>2.14</v>
      </c>
      <c r="F329" s="65">
        <f t="shared" si="28"/>
        <v>10.7</v>
      </c>
      <c r="G329" t="s">
        <v>849</v>
      </c>
    </row>
    <row r="330" spans="1:7" ht="36">
      <c r="A330" s="229" t="s">
        <v>302</v>
      </c>
      <c r="B330" s="93" t="s">
        <v>301</v>
      </c>
      <c r="C330" s="94" t="s">
        <v>305</v>
      </c>
      <c r="D330" s="95">
        <v>0.47099999999999997</v>
      </c>
      <c r="E330" s="109">
        <v>12.28</v>
      </c>
      <c r="F330" s="65">
        <f t="shared" si="28"/>
        <v>5.78</v>
      </c>
      <c r="G330" t="s">
        <v>849</v>
      </c>
    </row>
    <row r="331" spans="1:7">
      <c r="A331" s="310" t="s">
        <v>11</v>
      </c>
      <c r="B331" s="310"/>
      <c r="C331" s="310"/>
      <c r="D331" s="310"/>
      <c r="E331" s="310"/>
      <c r="F331" s="111">
        <f>SUM(F322:F330)</f>
        <v>732.05</v>
      </c>
      <c r="G331" t="s">
        <v>849</v>
      </c>
    </row>
    <row r="332" spans="1:7">
      <c r="A332" s="311" t="s">
        <v>238</v>
      </c>
      <c r="B332" s="311"/>
      <c r="C332" s="311"/>
      <c r="D332" s="311"/>
      <c r="E332" s="311"/>
      <c r="F332" s="65">
        <v>0</v>
      </c>
    </row>
    <row r="333" spans="1:7">
      <c r="A333" s="311" t="s">
        <v>246</v>
      </c>
      <c r="B333" s="311"/>
      <c r="C333" s="311"/>
      <c r="D333" s="311"/>
      <c r="E333" s="311"/>
      <c r="F333" s="65">
        <f>ROUND(F331*($D$6),2)</f>
        <v>212.81</v>
      </c>
    </row>
    <row r="334" spans="1:7">
      <c r="A334" s="312" t="s">
        <v>247</v>
      </c>
      <c r="B334" s="312"/>
      <c r="C334" s="312"/>
      <c r="D334" s="312"/>
      <c r="E334" s="312"/>
      <c r="F334" s="110">
        <f>F331+F332+F333</f>
        <v>944.8599999999999</v>
      </c>
    </row>
    <row r="335" spans="1:7">
      <c r="A335" s="230"/>
      <c r="B335" s="98"/>
      <c r="C335" s="98"/>
      <c r="D335" s="98"/>
      <c r="E335" s="98"/>
      <c r="F335" s="154"/>
    </row>
    <row r="336" spans="1:7" ht="18.75" customHeight="1">
      <c r="A336" s="227" t="s">
        <v>487</v>
      </c>
      <c r="B336" s="307" t="s">
        <v>556</v>
      </c>
      <c r="C336" s="308"/>
      <c r="D336" s="308"/>
      <c r="E336" s="309"/>
      <c r="F336" s="108" t="s">
        <v>16</v>
      </c>
    </row>
    <row r="337" spans="1:7">
      <c r="A337" s="228" t="s">
        <v>13</v>
      </c>
      <c r="B337" s="91" t="s">
        <v>4</v>
      </c>
      <c r="C337" s="91" t="s">
        <v>6</v>
      </c>
      <c r="D337" s="91" t="s">
        <v>245</v>
      </c>
      <c r="E337" s="92" t="s">
        <v>225</v>
      </c>
      <c r="F337" s="91" t="s">
        <v>5</v>
      </c>
    </row>
    <row r="338" spans="1:7" ht="18">
      <c r="A338" s="229">
        <v>88247</v>
      </c>
      <c r="B338" s="93" t="s">
        <v>284</v>
      </c>
      <c r="C338" s="94" t="s">
        <v>10</v>
      </c>
      <c r="D338" s="95">
        <v>0.5</v>
      </c>
      <c r="E338" s="109">
        <v>14.96</v>
      </c>
      <c r="F338" s="65">
        <f t="shared" ref="F338:F341" si="29">ROUND(D338*E338,2)</f>
        <v>7.48</v>
      </c>
    </row>
    <row r="339" spans="1:7">
      <c r="A339" s="229">
        <v>88264</v>
      </c>
      <c r="B339" s="93" t="s">
        <v>285</v>
      </c>
      <c r="C339" s="94" t="s">
        <v>10</v>
      </c>
      <c r="D339" s="95">
        <v>0.5</v>
      </c>
      <c r="E339" s="109">
        <v>19.36</v>
      </c>
      <c r="F339" s="65">
        <f t="shared" si="29"/>
        <v>9.68</v>
      </c>
      <c r="G339" t="s">
        <v>849</v>
      </c>
    </row>
    <row r="340" spans="1:7" ht="18">
      <c r="A340" s="231" t="s">
        <v>801</v>
      </c>
      <c r="B340" s="93" t="s">
        <v>557</v>
      </c>
      <c r="C340" s="94" t="s">
        <v>16</v>
      </c>
      <c r="D340" s="95">
        <v>1</v>
      </c>
      <c r="E340" s="109">
        <v>130.59</v>
      </c>
      <c r="F340" s="65">
        <f t="shared" si="29"/>
        <v>130.59</v>
      </c>
      <c r="G340" t="s">
        <v>849</v>
      </c>
    </row>
    <row r="341" spans="1:7" ht="27">
      <c r="A341" s="229">
        <v>93043</v>
      </c>
      <c r="B341" s="93" t="s">
        <v>558</v>
      </c>
      <c r="C341" s="94" t="s">
        <v>16</v>
      </c>
      <c r="D341" s="95">
        <v>1</v>
      </c>
      <c r="E341" s="109">
        <v>31.78</v>
      </c>
      <c r="F341" s="65">
        <f t="shared" si="29"/>
        <v>31.78</v>
      </c>
      <c r="G341" t="s">
        <v>849</v>
      </c>
    </row>
    <row r="342" spans="1:7">
      <c r="A342" s="310" t="s">
        <v>11</v>
      </c>
      <c r="B342" s="310"/>
      <c r="C342" s="310"/>
      <c r="D342" s="310"/>
      <c r="E342" s="310"/>
      <c r="F342" s="111">
        <f>SUM(F338:F341)</f>
        <v>179.53</v>
      </c>
      <c r="G342" t="s">
        <v>849</v>
      </c>
    </row>
    <row r="343" spans="1:7">
      <c r="A343" s="311" t="s">
        <v>238</v>
      </c>
      <c r="B343" s="311"/>
      <c r="C343" s="311"/>
      <c r="D343" s="311"/>
      <c r="E343" s="311"/>
      <c r="F343" s="65">
        <v>0</v>
      </c>
    </row>
    <row r="344" spans="1:7">
      <c r="A344" s="311" t="s">
        <v>246</v>
      </c>
      <c r="B344" s="311"/>
      <c r="C344" s="311"/>
      <c r="D344" s="311"/>
      <c r="E344" s="311"/>
      <c r="F344" s="65">
        <f>ROUND(F342*($D$6),2)</f>
        <v>52.19</v>
      </c>
    </row>
    <row r="345" spans="1:7">
      <c r="A345" s="312" t="s">
        <v>247</v>
      </c>
      <c r="B345" s="312"/>
      <c r="C345" s="312"/>
      <c r="D345" s="312"/>
      <c r="E345" s="312"/>
      <c r="F345" s="110">
        <f>F342+F343+F344</f>
        <v>231.72</v>
      </c>
    </row>
    <row r="346" spans="1:7">
      <c r="A346" s="230"/>
      <c r="B346" s="98"/>
      <c r="C346" s="98"/>
      <c r="D346" s="98"/>
      <c r="E346" s="98"/>
      <c r="F346" s="154"/>
    </row>
    <row r="347" spans="1:7" ht="27" customHeight="1">
      <c r="A347" s="227" t="s">
        <v>499</v>
      </c>
      <c r="B347" s="307" t="s">
        <v>500</v>
      </c>
      <c r="C347" s="308"/>
      <c r="D347" s="308"/>
      <c r="E347" s="309"/>
      <c r="F347" s="94" t="s">
        <v>305</v>
      </c>
    </row>
    <row r="348" spans="1:7">
      <c r="A348" s="228" t="s">
        <v>13</v>
      </c>
      <c r="B348" s="91" t="s">
        <v>4</v>
      </c>
      <c r="C348" s="91" t="s">
        <v>6</v>
      </c>
      <c r="D348" s="91" t="s">
        <v>245</v>
      </c>
      <c r="E348" s="92" t="s">
        <v>225</v>
      </c>
      <c r="F348" s="91" t="s">
        <v>5</v>
      </c>
    </row>
    <row r="349" spans="1:7" ht="18">
      <c r="A349" s="229">
        <v>88256</v>
      </c>
      <c r="B349" s="93" t="s">
        <v>803</v>
      </c>
      <c r="C349" s="94" t="s">
        <v>10</v>
      </c>
      <c r="D349" s="95">
        <v>1.03</v>
      </c>
      <c r="E349" s="109">
        <v>17.760000000000002</v>
      </c>
      <c r="F349" s="65">
        <f t="shared" ref="F349:F354" si="30">ROUND(D349*E349,2)</f>
        <v>18.29</v>
      </c>
    </row>
    <row r="350" spans="1:7">
      <c r="A350" s="229">
        <v>88316</v>
      </c>
      <c r="B350" s="93" t="s">
        <v>286</v>
      </c>
      <c r="C350" s="94" t="s">
        <v>10</v>
      </c>
      <c r="D350" s="95">
        <v>0.51</v>
      </c>
      <c r="E350" s="109">
        <v>13.22</v>
      </c>
      <c r="F350" s="65">
        <f t="shared" si="30"/>
        <v>6.74</v>
      </c>
      <c r="G350" t="s">
        <v>849</v>
      </c>
    </row>
    <row r="351" spans="1:7" ht="18">
      <c r="A351" s="229">
        <v>36881</v>
      </c>
      <c r="B351" s="93" t="s">
        <v>560</v>
      </c>
      <c r="C351" s="94" t="s">
        <v>17</v>
      </c>
      <c r="D351" s="95">
        <v>1.0900000000000001</v>
      </c>
      <c r="E351" s="109">
        <v>75.05</v>
      </c>
      <c r="F351" s="65">
        <f t="shared" si="30"/>
        <v>81.8</v>
      </c>
      <c r="G351" t="s">
        <v>849</v>
      </c>
    </row>
    <row r="352" spans="1:7">
      <c r="A352" s="229">
        <v>37596</v>
      </c>
      <c r="B352" s="93" t="s">
        <v>561</v>
      </c>
      <c r="C352" s="94" t="s">
        <v>281</v>
      </c>
      <c r="D352" s="95">
        <v>7.69</v>
      </c>
      <c r="E352" s="109">
        <v>3.63</v>
      </c>
      <c r="F352" s="65">
        <f t="shared" si="30"/>
        <v>27.91</v>
      </c>
      <c r="G352" t="s">
        <v>849</v>
      </c>
    </row>
    <row r="353" spans="1:7" ht="36">
      <c r="A353" s="229">
        <v>20193</v>
      </c>
      <c r="B353" s="93" t="s">
        <v>562</v>
      </c>
      <c r="C353" s="94" t="s">
        <v>564</v>
      </c>
      <c r="D353" s="95">
        <v>2.4</v>
      </c>
      <c r="E353" s="109">
        <v>5.08</v>
      </c>
      <c r="F353" s="65">
        <f t="shared" si="30"/>
        <v>12.19</v>
      </c>
      <c r="G353" t="s">
        <v>849</v>
      </c>
    </row>
    <row r="354" spans="1:7" ht="36">
      <c r="A354" s="229">
        <v>97063</v>
      </c>
      <c r="B354" s="93" t="s">
        <v>563</v>
      </c>
      <c r="C354" s="94" t="s">
        <v>17</v>
      </c>
      <c r="D354" s="95">
        <v>1</v>
      </c>
      <c r="E354" s="109">
        <v>7.91</v>
      </c>
      <c r="F354" s="65">
        <f t="shared" si="30"/>
        <v>7.91</v>
      </c>
      <c r="G354" t="s">
        <v>849</v>
      </c>
    </row>
    <row r="355" spans="1:7">
      <c r="A355" s="310" t="s">
        <v>11</v>
      </c>
      <c r="B355" s="310"/>
      <c r="C355" s="310"/>
      <c r="D355" s="310"/>
      <c r="E355" s="310"/>
      <c r="F355" s="111">
        <f>SUM(F349:F354)</f>
        <v>154.84</v>
      </c>
      <c r="G355" t="s">
        <v>849</v>
      </c>
    </row>
    <row r="356" spans="1:7">
      <c r="A356" s="311" t="s">
        <v>238</v>
      </c>
      <c r="B356" s="311"/>
      <c r="C356" s="311"/>
      <c r="D356" s="311"/>
      <c r="E356" s="311"/>
      <c r="F356" s="65">
        <v>0</v>
      </c>
      <c r="G356" t="s">
        <v>849</v>
      </c>
    </row>
    <row r="357" spans="1:7">
      <c r="A357" s="311" t="s">
        <v>246</v>
      </c>
      <c r="B357" s="311"/>
      <c r="C357" s="311"/>
      <c r="D357" s="311"/>
      <c r="E357" s="311"/>
      <c r="F357" s="65">
        <f>ROUND(F355*($D$6),2)</f>
        <v>45.01</v>
      </c>
      <c r="G357" t="s">
        <v>849</v>
      </c>
    </row>
    <row r="358" spans="1:7">
      <c r="A358" s="312" t="s">
        <v>247</v>
      </c>
      <c r="B358" s="312"/>
      <c r="C358" s="312"/>
      <c r="D358" s="312"/>
      <c r="E358" s="312"/>
      <c r="F358" s="110">
        <f>F355+F356+F357</f>
        <v>199.85</v>
      </c>
    </row>
    <row r="359" spans="1:7">
      <c r="A359" s="230"/>
      <c r="B359" s="98"/>
      <c r="C359" s="98"/>
      <c r="D359" s="98"/>
      <c r="E359" s="98"/>
      <c r="F359" s="154"/>
    </row>
    <row r="360" spans="1:7" ht="29.25" customHeight="1">
      <c r="A360" s="227" t="s">
        <v>503</v>
      </c>
      <c r="B360" s="307" t="s">
        <v>565</v>
      </c>
      <c r="C360" s="308"/>
      <c r="D360" s="308"/>
      <c r="E360" s="309"/>
      <c r="F360" s="94" t="s">
        <v>305</v>
      </c>
    </row>
    <row r="361" spans="1:7">
      <c r="A361" s="228" t="s">
        <v>13</v>
      </c>
      <c r="B361" s="91" t="s">
        <v>4</v>
      </c>
      <c r="C361" s="91" t="s">
        <v>6</v>
      </c>
      <c r="D361" s="91" t="s">
        <v>245</v>
      </c>
      <c r="E361" s="92" t="s">
        <v>225</v>
      </c>
      <c r="F361" s="91" t="s">
        <v>5</v>
      </c>
    </row>
    <row r="362" spans="1:7">
      <c r="A362" s="229">
        <v>88309</v>
      </c>
      <c r="B362" s="93" t="s">
        <v>315</v>
      </c>
      <c r="C362" s="94" t="s">
        <v>10</v>
      </c>
      <c r="D362" s="95">
        <v>1</v>
      </c>
      <c r="E362" s="109">
        <v>19.170000000000002</v>
      </c>
      <c r="F362" s="65">
        <f t="shared" ref="F362" si="31">ROUND(D362*E362,2)</f>
        <v>19.170000000000002</v>
      </c>
    </row>
    <row r="363" spans="1:7">
      <c r="A363" s="229">
        <v>88316</v>
      </c>
      <c r="B363" s="93" t="s">
        <v>286</v>
      </c>
      <c r="C363" s="94" t="s">
        <v>10</v>
      </c>
      <c r="D363" s="95">
        <v>1</v>
      </c>
      <c r="E363" s="109">
        <v>13.22</v>
      </c>
      <c r="F363" s="65">
        <f t="shared" ref="F363:F365" si="32">ROUND(D363*E363,2)</f>
        <v>13.22</v>
      </c>
    </row>
    <row r="364" spans="1:7" ht="18">
      <c r="A364" s="229">
        <v>10583</v>
      </c>
      <c r="B364" s="93" t="s">
        <v>850</v>
      </c>
      <c r="C364" s="94" t="s">
        <v>16</v>
      </c>
      <c r="D364" s="95">
        <v>13</v>
      </c>
      <c r="E364" s="109">
        <v>7.96</v>
      </c>
      <c r="F364" s="65">
        <f t="shared" si="32"/>
        <v>103.48</v>
      </c>
    </row>
    <row r="365" spans="1:7" ht="18">
      <c r="A365" s="229">
        <v>88631</v>
      </c>
      <c r="B365" s="93" t="s">
        <v>339</v>
      </c>
      <c r="C365" s="94" t="s">
        <v>335</v>
      </c>
      <c r="D365" s="95">
        <v>8.0000000000000002E-3</v>
      </c>
      <c r="E365" s="109">
        <v>418.23</v>
      </c>
      <c r="F365" s="65">
        <f t="shared" si="32"/>
        <v>3.35</v>
      </c>
      <c r="G365" t="s">
        <v>849</v>
      </c>
    </row>
    <row r="366" spans="1:7">
      <c r="A366" s="310" t="s">
        <v>11</v>
      </c>
      <c r="B366" s="310"/>
      <c r="C366" s="310"/>
      <c r="D366" s="310"/>
      <c r="E366" s="310"/>
      <c r="F366" s="111">
        <f>SUM(F362:F365)</f>
        <v>139.22</v>
      </c>
      <c r="G366" t="s">
        <v>849</v>
      </c>
    </row>
    <row r="367" spans="1:7">
      <c r="A367" s="311" t="s">
        <v>238</v>
      </c>
      <c r="B367" s="311"/>
      <c r="C367" s="311"/>
      <c r="D367" s="311"/>
      <c r="E367" s="311"/>
      <c r="F367" s="65">
        <v>0</v>
      </c>
      <c r="G367" t="s">
        <v>849</v>
      </c>
    </row>
    <row r="368" spans="1:7">
      <c r="A368" s="311" t="s">
        <v>246</v>
      </c>
      <c r="B368" s="311"/>
      <c r="C368" s="311"/>
      <c r="D368" s="311"/>
      <c r="E368" s="311"/>
      <c r="F368" s="65">
        <f>ROUND(F366*($D$6),2)</f>
        <v>40.47</v>
      </c>
      <c r="G368" t="s">
        <v>849</v>
      </c>
    </row>
    <row r="369" spans="1:7">
      <c r="A369" s="312" t="s">
        <v>247</v>
      </c>
      <c r="B369" s="312"/>
      <c r="C369" s="312"/>
      <c r="D369" s="312"/>
      <c r="E369" s="312"/>
      <c r="F369" s="110">
        <f>F366+F367+F368</f>
        <v>179.69</v>
      </c>
      <c r="G369" t="s">
        <v>849</v>
      </c>
    </row>
    <row r="370" spans="1:7">
      <c r="A370" s="230"/>
      <c r="B370" s="98"/>
      <c r="C370" s="98"/>
      <c r="D370" s="98"/>
      <c r="E370" s="98"/>
      <c r="F370" s="154"/>
      <c r="G370" t="s">
        <v>849</v>
      </c>
    </row>
    <row r="371" spans="1:7" ht="28.5" customHeight="1">
      <c r="A371" s="227" t="s">
        <v>505</v>
      </c>
      <c r="B371" s="307" t="s">
        <v>566</v>
      </c>
      <c r="C371" s="308"/>
      <c r="D371" s="308"/>
      <c r="E371" s="309"/>
      <c r="F371" s="108" t="s">
        <v>15</v>
      </c>
    </row>
    <row r="372" spans="1:7">
      <c r="A372" s="228" t="s">
        <v>13</v>
      </c>
      <c r="B372" s="91" t="s">
        <v>4</v>
      </c>
      <c r="C372" s="91" t="s">
        <v>6</v>
      </c>
      <c r="D372" s="91" t="s">
        <v>245</v>
      </c>
      <c r="E372" s="92" t="s">
        <v>225</v>
      </c>
      <c r="F372" s="91" t="s">
        <v>5</v>
      </c>
    </row>
    <row r="373" spans="1:7">
      <c r="A373" s="229">
        <v>88245</v>
      </c>
      <c r="B373" s="93" t="s">
        <v>314</v>
      </c>
      <c r="C373" s="94" t="s">
        <v>10</v>
      </c>
      <c r="D373" s="95">
        <v>3</v>
      </c>
      <c r="E373" s="109">
        <v>16.68</v>
      </c>
      <c r="F373" s="65">
        <f t="shared" ref="F373" si="33">ROUND(D373*E373,2)</f>
        <v>50.04</v>
      </c>
    </row>
    <row r="374" spans="1:7">
      <c r="A374" s="229">
        <v>88316</v>
      </c>
      <c r="B374" s="93" t="s">
        <v>317</v>
      </c>
      <c r="C374" s="94" t="s">
        <v>10</v>
      </c>
      <c r="D374" s="95">
        <v>4</v>
      </c>
      <c r="E374" s="109">
        <v>13.22</v>
      </c>
      <c r="F374" s="65">
        <f t="shared" ref="F374:F380" si="34">ROUND(D374*E374,2)</f>
        <v>52.88</v>
      </c>
    </row>
    <row r="375" spans="1:7">
      <c r="A375" s="229">
        <v>88317</v>
      </c>
      <c r="B375" s="93" t="s">
        <v>567</v>
      </c>
      <c r="C375" s="94" t="s">
        <v>10</v>
      </c>
      <c r="D375" s="95">
        <v>1</v>
      </c>
      <c r="E375" s="109">
        <v>20.38</v>
      </c>
      <c r="F375" s="65">
        <f t="shared" si="34"/>
        <v>20.38</v>
      </c>
    </row>
    <row r="376" spans="1:7" ht="18">
      <c r="A376" s="229">
        <v>11964</v>
      </c>
      <c r="B376" s="93" t="s">
        <v>568</v>
      </c>
      <c r="C376" s="94" t="s">
        <v>16</v>
      </c>
      <c r="D376" s="95">
        <v>4</v>
      </c>
      <c r="E376" s="109">
        <v>1.0900000000000001</v>
      </c>
      <c r="F376" s="65">
        <f t="shared" si="34"/>
        <v>4.3600000000000003</v>
      </c>
    </row>
    <row r="377" spans="1:7">
      <c r="A377" s="229">
        <v>25</v>
      </c>
      <c r="B377" s="93" t="s">
        <v>569</v>
      </c>
      <c r="C377" s="94" t="s">
        <v>281</v>
      </c>
      <c r="D377" s="95">
        <v>5.9859999999999998</v>
      </c>
      <c r="E377" s="109">
        <v>6.02</v>
      </c>
      <c r="F377" s="65">
        <f t="shared" si="34"/>
        <v>36.04</v>
      </c>
    </row>
    <row r="378" spans="1:7" ht="18">
      <c r="A378" s="229">
        <v>559</v>
      </c>
      <c r="B378" s="93" t="s">
        <v>570</v>
      </c>
      <c r="C378" s="94" t="s">
        <v>15</v>
      </c>
      <c r="D378" s="95">
        <v>2.274</v>
      </c>
      <c r="E378" s="109">
        <v>13.02</v>
      </c>
      <c r="F378" s="65">
        <f t="shared" si="34"/>
        <v>29.61</v>
      </c>
      <c r="G378" t="s">
        <v>849</v>
      </c>
    </row>
    <row r="379" spans="1:7" ht="18">
      <c r="A379" s="229">
        <v>546</v>
      </c>
      <c r="B379" s="93" t="s">
        <v>571</v>
      </c>
      <c r="C379" s="94" t="s">
        <v>281</v>
      </c>
      <c r="D379" s="95">
        <v>9.9169999999999998</v>
      </c>
      <c r="E379" s="109">
        <v>5.15</v>
      </c>
      <c r="F379" s="65">
        <f t="shared" si="34"/>
        <v>51.07</v>
      </c>
      <c r="G379" t="s">
        <v>849</v>
      </c>
    </row>
    <row r="380" spans="1:7" ht="36">
      <c r="A380" s="229" t="s">
        <v>302</v>
      </c>
      <c r="B380" s="93" t="s">
        <v>572</v>
      </c>
      <c r="C380" s="94" t="s">
        <v>305</v>
      </c>
      <c r="D380" s="95">
        <v>0.88200000000000001</v>
      </c>
      <c r="E380" s="109">
        <v>12.28</v>
      </c>
      <c r="F380" s="65">
        <f t="shared" si="34"/>
        <v>10.83</v>
      </c>
      <c r="G380" t="s">
        <v>849</v>
      </c>
    </row>
    <row r="381" spans="1:7">
      <c r="A381" s="310" t="s">
        <v>11</v>
      </c>
      <c r="B381" s="310"/>
      <c r="C381" s="310"/>
      <c r="D381" s="310"/>
      <c r="E381" s="310"/>
      <c r="F381" s="111">
        <f>SUM(F373:F380)</f>
        <v>255.21</v>
      </c>
      <c r="G381" t="s">
        <v>849</v>
      </c>
    </row>
    <row r="382" spans="1:7">
      <c r="A382" s="311" t="s">
        <v>238</v>
      </c>
      <c r="B382" s="311"/>
      <c r="C382" s="311"/>
      <c r="D382" s="311"/>
      <c r="E382" s="311"/>
      <c r="F382" s="65">
        <v>0</v>
      </c>
      <c r="G382" t="s">
        <v>849</v>
      </c>
    </row>
    <row r="383" spans="1:7">
      <c r="A383" s="311" t="s">
        <v>246</v>
      </c>
      <c r="B383" s="311"/>
      <c r="C383" s="311"/>
      <c r="D383" s="311"/>
      <c r="E383" s="311"/>
      <c r="F383" s="65">
        <f>ROUND(F381*($D$6),2)</f>
        <v>74.19</v>
      </c>
      <c r="G383" t="s">
        <v>849</v>
      </c>
    </row>
    <row r="384" spans="1:7">
      <c r="A384" s="312" t="s">
        <v>247</v>
      </c>
      <c r="B384" s="312"/>
      <c r="C384" s="312"/>
      <c r="D384" s="312"/>
      <c r="E384" s="312"/>
      <c r="F384" s="110">
        <f>F381+F382+F383</f>
        <v>329.4</v>
      </c>
      <c r="G384" t="s">
        <v>849</v>
      </c>
    </row>
    <row r="385" spans="1:7">
      <c r="A385" s="230"/>
      <c r="B385" s="98"/>
      <c r="C385" s="98"/>
      <c r="D385" s="98"/>
      <c r="E385" s="98"/>
      <c r="F385" s="154"/>
    </row>
    <row r="386" spans="1:7" ht="26.25" customHeight="1">
      <c r="A386" s="227" t="s">
        <v>519</v>
      </c>
      <c r="B386" s="307" t="s">
        <v>573</v>
      </c>
      <c r="C386" s="308"/>
      <c r="D386" s="308"/>
      <c r="E386" s="309"/>
      <c r="F386" s="108" t="s">
        <v>15</v>
      </c>
    </row>
    <row r="387" spans="1:7">
      <c r="A387" s="228" t="s">
        <v>13</v>
      </c>
      <c r="B387" s="91" t="s">
        <v>4</v>
      </c>
      <c r="C387" s="91" t="s">
        <v>6</v>
      </c>
      <c r="D387" s="91" t="s">
        <v>245</v>
      </c>
      <c r="E387" s="92" t="s">
        <v>225</v>
      </c>
      <c r="F387" s="91" t="s">
        <v>5</v>
      </c>
    </row>
    <row r="388" spans="1:7">
      <c r="A388" s="229">
        <v>88245</v>
      </c>
      <c r="B388" s="93" t="s">
        <v>314</v>
      </c>
      <c r="C388" s="94" t="s">
        <v>10</v>
      </c>
      <c r="D388" s="95">
        <v>0.35</v>
      </c>
      <c r="E388" s="109">
        <v>16.68</v>
      </c>
      <c r="F388" s="65">
        <f t="shared" ref="F388:F389" si="35">ROUND(D388*E388,2)</f>
        <v>5.84</v>
      </c>
    </row>
    <row r="389" spans="1:7">
      <c r="A389" s="229">
        <v>88309</v>
      </c>
      <c r="B389" s="93" t="s">
        <v>315</v>
      </c>
      <c r="C389" s="94" t="s">
        <v>10</v>
      </c>
      <c r="D389" s="95">
        <v>1.1000000000000001</v>
      </c>
      <c r="E389" s="109">
        <v>19.170000000000002</v>
      </c>
      <c r="F389" s="65">
        <f t="shared" si="35"/>
        <v>21.09</v>
      </c>
    </row>
    <row r="390" spans="1:7">
      <c r="A390" s="229">
        <v>88316</v>
      </c>
      <c r="B390" s="93" t="s">
        <v>317</v>
      </c>
      <c r="C390" s="94" t="s">
        <v>10</v>
      </c>
      <c r="D390" s="95">
        <v>1.1299999999999999</v>
      </c>
      <c r="E390" s="109">
        <v>13.22</v>
      </c>
      <c r="F390" s="65">
        <f t="shared" ref="F390:F393" si="36">ROUND(D390*E390,2)</f>
        <v>14.94</v>
      </c>
    </row>
    <row r="391" spans="1:7">
      <c r="A391" s="229">
        <v>34</v>
      </c>
      <c r="B391" s="93" t="s">
        <v>574</v>
      </c>
      <c r="C391" s="94" t="s">
        <v>281</v>
      </c>
      <c r="D391" s="95">
        <v>2.8</v>
      </c>
      <c r="E391" s="109">
        <v>6.02</v>
      </c>
      <c r="F391" s="65">
        <f t="shared" si="36"/>
        <v>16.86</v>
      </c>
    </row>
    <row r="392" spans="1:7" ht="18">
      <c r="A392" s="229">
        <v>88629</v>
      </c>
      <c r="B392" s="93" t="s">
        <v>575</v>
      </c>
      <c r="C392" s="94" t="s">
        <v>335</v>
      </c>
      <c r="D392" s="95">
        <v>3.4499999999999999E-3</v>
      </c>
      <c r="E392" s="109">
        <v>480.23</v>
      </c>
      <c r="F392" s="65">
        <f t="shared" si="36"/>
        <v>1.66</v>
      </c>
      <c r="G392" t="s">
        <v>849</v>
      </c>
    </row>
    <row r="393" spans="1:7" ht="36">
      <c r="A393" s="229" t="s">
        <v>302</v>
      </c>
      <c r="B393" s="93" t="s">
        <v>301</v>
      </c>
      <c r="C393" s="94" t="s">
        <v>305</v>
      </c>
      <c r="D393" s="95">
        <v>2.5000000000000001E-2</v>
      </c>
      <c r="E393" s="109">
        <v>12.28</v>
      </c>
      <c r="F393" s="65">
        <f t="shared" si="36"/>
        <v>0.31</v>
      </c>
      <c r="G393" t="s">
        <v>849</v>
      </c>
    </row>
    <row r="394" spans="1:7">
      <c r="A394" s="310" t="s">
        <v>11</v>
      </c>
      <c r="B394" s="310"/>
      <c r="C394" s="310"/>
      <c r="D394" s="310"/>
      <c r="E394" s="310"/>
      <c r="F394" s="111">
        <f>SUM(F388:F393)</f>
        <v>60.699999999999996</v>
      </c>
      <c r="G394" t="s">
        <v>849</v>
      </c>
    </row>
    <row r="395" spans="1:7">
      <c r="A395" s="311" t="s">
        <v>238</v>
      </c>
      <c r="B395" s="311"/>
      <c r="C395" s="311"/>
      <c r="D395" s="311"/>
      <c r="E395" s="311"/>
      <c r="F395" s="65">
        <v>0</v>
      </c>
      <c r="G395" t="s">
        <v>849</v>
      </c>
    </row>
    <row r="396" spans="1:7">
      <c r="A396" s="311" t="s">
        <v>246</v>
      </c>
      <c r="B396" s="311"/>
      <c r="C396" s="311"/>
      <c r="D396" s="311"/>
      <c r="E396" s="311"/>
      <c r="F396" s="65">
        <f>ROUND(F394*($D$6),2)</f>
        <v>17.649999999999999</v>
      </c>
      <c r="G396" t="s">
        <v>849</v>
      </c>
    </row>
    <row r="397" spans="1:7">
      <c r="A397" s="312" t="s">
        <v>247</v>
      </c>
      <c r="B397" s="312"/>
      <c r="C397" s="312"/>
      <c r="D397" s="312"/>
      <c r="E397" s="312"/>
      <c r="F397" s="110">
        <f>F394+F395+F396</f>
        <v>78.349999999999994</v>
      </c>
      <c r="G397" t="s">
        <v>849</v>
      </c>
    </row>
    <row r="398" spans="1:7">
      <c r="A398" s="230"/>
      <c r="B398" s="98"/>
      <c r="C398" s="98"/>
      <c r="D398" s="98"/>
      <c r="E398" s="98"/>
      <c r="F398" s="154"/>
      <c r="G398" t="s">
        <v>849</v>
      </c>
    </row>
    <row r="399" spans="1:7" ht="24" customHeight="1">
      <c r="A399" s="227" t="s">
        <v>534</v>
      </c>
      <c r="B399" s="307" t="s">
        <v>576</v>
      </c>
      <c r="C399" s="308"/>
      <c r="D399" s="308"/>
      <c r="E399" s="309"/>
      <c r="F399" s="108" t="s">
        <v>16</v>
      </c>
    </row>
    <row r="400" spans="1:7">
      <c r="A400" s="228" t="s">
        <v>13</v>
      </c>
      <c r="B400" s="91" t="s">
        <v>4</v>
      </c>
      <c r="C400" s="91" t="s">
        <v>6</v>
      </c>
      <c r="D400" s="91" t="s">
        <v>245</v>
      </c>
      <c r="E400" s="92" t="s">
        <v>225</v>
      </c>
      <c r="F400" s="91" t="s">
        <v>5</v>
      </c>
    </row>
    <row r="401" spans="1:7">
      <c r="A401" s="229">
        <v>88315</v>
      </c>
      <c r="B401" s="93" t="s">
        <v>577</v>
      </c>
      <c r="C401" s="94" t="s">
        <v>10</v>
      </c>
      <c r="D401" s="95">
        <v>0.24390243902438999</v>
      </c>
      <c r="E401" s="109">
        <v>19.059999999999999</v>
      </c>
      <c r="F401" s="65">
        <f t="shared" ref="F401" si="37">ROUND(D401*E401,2)</f>
        <v>4.6500000000000004</v>
      </c>
    </row>
    <row r="402" spans="1:7">
      <c r="A402" s="229">
        <v>88316</v>
      </c>
      <c r="B402" s="93" t="s">
        <v>317</v>
      </c>
      <c r="C402" s="94" t="s">
        <v>10</v>
      </c>
      <c r="D402" s="95">
        <v>0.24390243902438999</v>
      </c>
      <c r="E402" s="109">
        <v>13.22</v>
      </c>
      <c r="F402" s="65">
        <f t="shared" ref="F402:F405" si="38">ROUND(D402*E402,2)</f>
        <v>3.22</v>
      </c>
    </row>
    <row r="403" spans="1:7" ht="18">
      <c r="A403" s="229" t="s">
        <v>583</v>
      </c>
      <c r="B403" s="93" t="s">
        <v>578</v>
      </c>
      <c r="C403" s="94" t="s">
        <v>305</v>
      </c>
      <c r="D403" s="95">
        <v>0.35</v>
      </c>
      <c r="E403" s="109">
        <v>284.64999999999998</v>
      </c>
      <c r="F403" s="65">
        <f t="shared" si="38"/>
        <v>99.63</v>
      </c>
    </row>
    <row r="404" spans="1:7" ht="18">
      <c r="A404" s="229" t="s">
        <v>584</v>
      </c>
      <c r="B404" s="93" t="s">
        <v>579</v>
      </c>
      <c r="C404" s="94" t="s">
        <v>281</v>
      </c>
      <c r="D404" s="95">
        <v>1.0581199999999999</v>
      </c>
      <c r="E404" s="109">
        <v>5.43</v>
      </c>
      <c r="F404" s="65">
        <f t="shared" si="38"/>
        <v>5.75</v>
      </c>
    </row>
    <row r="405" spans="1:7" ht="18">
      <c r="A405" s="229">
        <v>21012</v>
      </c>
      <c r="B405" s="93" t="s">
        <v>580</v>
      </c>
      <c r="C405" s="94" t="s">
        <v>15</v>
      </c>
      <c r="D405" s="95">
        <v>2.5</v>
      </c>
      <c r="E405" s="109">
        <v>27.05</v>
      </c>
      <c r="F405" s="65">
        <f t="shared" si="38"/>
        <v>67.63</v>
      </c>
    </row>
    <row r="406" spans="1:7" ht="27">
      <c r="A406" s="229">
        <v>94964</v>
      </c>
      <c r="B406" s="93" t="s">
        <v>581</v>
      </c>
      <c r="C406" s="94" t="s">
        <v>335</v>
      </c>
      <c r="D406" s="95">
        <v>3.2000000000000001E-2</v>
      </c>
      <c r="E406" s="109">
        <v>354.01</v>
      </c>
      <c r="F406" s="65">
        <f>ROUND(D406*E406,2)</f>
        <v>11.33</v>
      </c>
      <c r="G406" t="s">
        <v>849</v>
      </c>
    </row>
    <row r="407" spans="1:7">
      <c r="A407" s="229">
        <v>93358</v>
      </c>
      <c r="B407" s="93" t="s">
        <v>851</v>
      </c>
      <c r="C407" s="94" t="s">
        <v>335</v>
      </c>
      <c r="D407" s="95">
        <v>3.2000000000000001E-2</v>
      </c>
      <c r="E407" s="109">
        <v>52.29</v>
      </c>
      <c r="F407" s="65">
        <f>ROUND(D407*E407,2)</f>
        <v>1.67</v>
      </c>
      <c r="G407" t="s">
        <v>849</v>
      </c>
    </row>
    <row r="408" spans="1:7">
      <c r="A408" s="310" t="s">
        <v>11</v>
      </c>
      <c r="B408" s="310"/>
      <c r="C408" s="310"/>
      <c r="D408" s="310"/>
      <c r="E408" s="310"/>
      <c r="F408" s="111">
        <f>SUM(F401:F407)</f>
        <v>193.88</v>
      </c>
      <c r="G408" t="s">
        <v>849</v>
      </c>
    </row>
    <row r="409" spans="1:7">
      <c r="A409" s="311" t="s">
        <v>238</v>
      </c>
      <c r="B409" s="311"/>
      <c r="C409" s="311"/>
      <c r="D409" s="311"/>
      <c r="E409" s="311"/>
      <c r="F409" s="65">
        <v>0</v>
      </c>
      <c r="G409" t="s">
        <v>849</v>
      </c>
    </row>
    <row r="410" spans="1:7">
      <c r="A410" s="311" t="s">
        <v>246</v>
      </c>
      <c r="B410" s="311"/>
      <c r="C410" s="311"/>
      <c r="D410" s="311"/>
      <c r="E410" s="311"/>
      <c r="F410" s="65">
        <f>ROUND(F408*($D$6),2)</f>
        <v>56.36</v>
      </c>
      <c r="G410" t="s">
        <v>849</v>
      </c>
    </row>
    <row r="411" spans="1:7">
      <c r="A411" s="312" t="s">
        <v>247</v>
      </c>
      <c r="B411" s="312"/>
      <c r="C411" s="312"/>
      <c r="D411" s="312"/>
      <c r="E411" s="312"/>
      <c r="F411" s="110">
        <f>F408+F409+F410</f>
        <v>250.24</v>
      </c>
      <c r="G411" t="s">
        <v>849</v>
      </c>
    </row>
    <row r="412" spans="1:7">
      <c r="A412" s="230"/>
      <c r="B412" s="98"/>
      <c r="C412" s="98"/>
      <c r="D412" s="98"/>
      <c r="E412" s="98"/>
      <c r="F412" s="154"/>
    </row>
    <row r="413" spans="1:7" ht="27" customHeight="1">
      <c r="A413" s="227" t="s">
        <v>537</v>
      </c>
      <c r="B413" s="307" t="s">
        <v>585</v>
      </c>
      <c r="C413" s="308"/>
      <c r="D413" s="308"/>
      <c r="E413" s="309"/>
      <c r="F413" s="108" t="s">
        <v>16</v>
      </c>
    </row>
    <row r="414" spans="1:7">
      <c r="A414" s="228" t="s">
        <v>13</v>
      </c>
      <c r="B414" s="91" t="s">
        <v>4</v>
      </c>
      <c r="C414" s="91" t="s">
        <v>6</v>
      </c>
      <c r="D414" s="91" t="s">
        <v>245</v>
      </c>
      <c r="E414" s="92" t="s">
        <v>225</v>
      </c>
      <c r="F414" s="91" t="s">
        <v>5</v>
      </c>
    </row>
    <row r="415" spans="1:7">
      <c r="A415" s="229">
        <v>88315</v>
      </c>
      <c r="B415" s="93" t="s">
        <v>577</v>
      </c>
      <c r="C415" s="94" t="s">
        <v>10</v>
      </c>
      <c r="D415" s="95">
        <v>0.24390243902438999</v>
      </c>
      <c r="E415" s="109">
        <v>19.059999999999999</v>
      </c>
      <c r="F415" s="65">
        <f t="shared" ref="F415" si="39">ROUND(D415*E415,2)</f>
        <v>4.6500000000000004</v>
      </c>
    </row>
    <row r="416" spans="1:7">
      <c r="A416" s="229">
        <v>88316</v>
      </c>
      <c r="B416" s="93" t="s">
        <v>317</v>
      </c>
      <c r="C416" s="94" t="s">
        <v>10</v>
      </c>
      <c r="D416" s="95">
        <v>0.24390243902438999</v>
      </c>
      <c r="E416" s="109">
        <v>13.22</v>
      </c>
      <c r="F416" s="65">
        <f t="shared" ref="F416:F419" si="40">ROUND(D416*E416,2)</f>
        <v>3.22</v>
      </c>
    </row>
    <row r="417" spans="1:7" ht="18">
      <c r="A417" s="229" t="s">
        <v>583</v>
      </c>
      <c r="B417" s="93" t="s">
        <v>578</v>
      </c>
      <c r="C417" s="94" t="s">
        <v>305</v>
      </c>
      <c r="D417" s="95">
        <v>0.20300000000000001</v>
      </c>
      <c r="E417" s="109">
        <v>284.64999999999998</v>
      </c>
      <c r="F417" s="65">
        <f t="shared" si="40"/>
        <v>57.78</v>
      </c>
    </row>
    <row r="418" spans="1:7" ht="18">
      <c r="A418" s="229" t="s">
        <v>584</v>
      </c>
      <c r="B418" s="93" t="s">
        <v>579</v>
      </c>
      <c r="C418" s="94" t="s">
        <v>281</v>
      </c>
      <c r="D418" s="95">
        <v>1.0581199999999999</v>
      </c>
      <c r="E418" s="109">
        <v>5.43</v>
      </c>
      <c r="F418" s="65">
        <f t="shared" si="40"/>
        <v>5.75</v>
      </c>
    </row>
    <row r="419" spans="1:7" ht="18">
      <c r="A419" s="229">
        <v>21012</v>
      </c>
      <c r="B419" s="93" t="s">
        <v>580</v>
      </c>
      <c r="C419" s="94" t="s">
        <v>15</v>
      </c>
      <c r="D419" s="95">
        <v>2.5</v>
      </c>
      <c r="E419" s="109">
        <v>27.05</v>
      </c>
      <c r="F419" s="65">
        <f t="shared" si="40"/>
        <v>67.63</v>
      </c>
      <c r="G419" t="s">
        <v>849</v>
      </c>
    </row>
    <row r="420" spans="1:7" ht="27">
      <c r="A420" s="229">
        <v>94964</v>
      </c>
      <c r="B420" s="93" t="s">
        <v>581</v>
      </c>
      <c r="C420" s="94" t="s">
        <v>335</v>
      </c>
      <c r="D420" s="95">
        <v>3.2000000000000001E-2</v>
      </c>
      <c r="E420" s="109">
        <v>354.01</v>
      </c>
      <c r="F420" s="65">
        <f>ROUND(D420*E420,2)</f>
        <v>11.33</v>
      </c>
      <c r="G420" t="s">
        <v>849</v>
      </c>
    </row>
    <row r="421" spans="1:7">
      <c r="A421" s="229">
        <v>93358</v>
      </c>
      <c r="B421" s="93" t="s">
        <v>582</v>
      </c>
      <c r="C421" s="94" t="s">
        <v>335</v>
      </c>
      <c r="D421" s="95">
        <v>3.2000000000000001E-2</v>
      </c>
      <c r="E421" s="109">
        <v>52.29</v>
      </c>
      <c r="F421" s="65">
        <f>ROUND(D421*E421,2)</f>
        <v>1.67</v>
      </c>
    </row>
    <row r="422" spans="1:7">
      <c r="A422" s="310" t="s">
        <v>11</v>
      </c>
      <c r="B422" s="310"/>
      <c r="C422" s="310"/>
      <c r="D422" s="310"/>
      <c r="E422" s="310"/>
      <c r="F422" s="111">
        <f>SUM(F415:F421)</f>
        <v>152.03</v>
      </c>
    </row>
    <row r="423" spans="1:7">
      <c r="A423" s="311" t="s">
        <v>238</v>
      </c>
      <c r="B423" s="311"/>
      <c r="C423" s="311"/>
      <c r="D423" s="311"/>
      <c r="E423" s="311"/>
      <c r="F423" s="65">
        <v>0</v>
      </c>
    </row>
    <row r="424" spans="1:7">
      <c r="A424" s="311" t="s">
        <v>246</v>
      </c>
      <c r="B424" s="311"/>
      <c r="C424" s="311"/>
      <c r="D424" s="311"/>
      <c r="E424" s="311"/>
      <c r="F424" s="65">
        <f>ROUND(F422*($D$6),2)</f>
        <v>44.2</v>
      </c>
    </row>
    <row r="425" spans="1:7">
      <c r="A425" s="312" t="s">
        <v>247</v>
      </c>
      <c r="B425" s="312"/>
      <c r="C425" s="312"/>
      <c r="D425" s="312"/>
      <c r="E425" s="312"/>
      <c r="F425" s="110">
        <f>F422+F423+F424</f>
        <v>196.23000000000002</v>
      </c>
    </row>
    <row r="426" spans="1:7">
      <c r="A426" s="230"/>
      <c r="B426" s="98"/>
      <c r="C426" s="98"/>
      <c r="D426" s="98"/>
      <c r="E426" s="98"/>
      <c r="F426" s="154"/>
    </row>
    <row r="427" spans="1:7" ht="27.75" customHeight="1">
      <c r="A427" s="227" t="s">
        <v>539</v>
      </c>
      <c r="B427" s="307" t="s">
        <v>586</v>
      </c>
      <c r="C427" s="308"/>
      <c r="D427" s="308"/>
      <c r="E427" s="309"/>
      <c r="F427" s="108" t="s">
        <v>16</v>
      </c>
    </row>
    <row r="428" spans="1:7">
      <c r="A428" s="228" t="s">
        <v>13</v>
      </c>
      <c r="B428" s="91" t="s">
        <v>4</v>
      </c>
      <c r="C428" s="91" t="s">
        <v>6</v>
      </c>
      <c r="D428" s="91" t="s">
        <v>245</v>
      </c>
      <c r="E428" s="92" t="s">
        <v>225</v>
      </c>
      <c r="F428" s="91" t="s">
        <v>5</v>
      </c>
      <c r="G428" t="s">
        <v>849</v>
      </c>
    </row>
    <row r="429" spans="1:7">
      <c r="A429" s="229">
        <v>88315</v>
      </c>
      <c r="B429" s="93" t="s">
        <v>577</v>
      </c>
      <c r="C429" s="94" t="s">
        <v>10</v>
      </c>
      <c r="D429" s="95">
        <v>0.66</v>
      </c>
      <c r="E429" s="109">
        <v>19.059999999999999</v>
      </c>
      <c r="F429" s="65">
        <f t="shared" ref="F429" si="41">ROUND(D429*E429,2)</f>
        <v>12.58</v>
      </c>
      <c r="G429" t="s">
        <v>849</v>
      </c>
    </row>
    <row r="430" spans="1:7">
      <c r="A430" s="229">
        <v>88316</v>
      </c>
      <c r="B430" s="93" t="s">
        <v>317</v>
      </c>
      <c r="C430" s="94" t="s">
        <v>10</v>
      </c>
      <c r="D430" s="95">
        <v>0.33</v>
      </c>
      <c r="E430" s="109">
        <v>13.22</v>
      </c>
      <c r="F430" s="65">
        <f t="shared" ref="F430:F432" si="42">ROUND(D430*E430,2)</f>
        <v>4.3600000000000003</v>
      </c>
      <c r="G430" t="s">
        <v>849</v>
      </c>
    </row>
    <row r="431" spans="1:7" ht="18">
      <c r="A431" s="229">
        <v>21013</v>
      </c>
      <c r="B431" s="93" t="s">
        <v>587</v>
      </c>
      <c r="C431" s="94" t="s">
        <v>15</v>
      </c>
      <c r="D431" s="95">
        <v>2.8</v>
      </c>
      <c r="E431" s="109">
        <v>35.31</v>
      </c>
      <c r="F431" s="65">
        <f t="shared" si="42"/>
        <v>98.87</v>
      </c>
      <c r="G431" t="s">
        <v>849</v>
      </c>
    </row>
    <row r="432" spans="1:7" ht="36">
      <c r="A432" s="229" t="s">
        <v>302</v>
      </c>
      <c r="B432" s="93" t="s">
        <v>301</v>
      </c>
      <c r="C432" s="94" t="s">
        <v>305</v>
      </c>
      <c r="D432" s="95">
        <v>0.436</v>
      </c>
      <c r="E432" s="109">
        <v>12.28</v>
      </c>
      <c r="F432" s="65">
        <f t="shared" si="42"/>
        <v>5.35</v>
      </c>
      <c r="G432" t="s">
        <v>849</v>
      </c>
    </row>
    <row r="433" spans="1:7" ht="27">
      <c r="A433" s="229">
        <v>94964</v>
      </c>
      <c r="B433" s="93" t="s">
        <v>581</v>
      </c>
      <c r="C433" s="94" t="s">
        <v>335</v>
      </c>
      <c r="D433" s="95">
        <v>6.0000000000000001E-3</v>
      </c>
      <c r="E433" s="109">
        <v>354.01</v>
      </c>
      <c r="F433" s="65">
        <f>ROUND(D433*E433,2)</f>
        <v>2.12</v>
      </c>
      <c r="G433" t="s">
        <v>849</v>
      </c>
    </row>
    <row r="434" spans="1:7">
      <c r="A434" s="229">
        <v>93358</v>
      </c>
      <c r="B434" s="93" t="s">
        <v>582</v>
      </c>
      <c r="C434" s="94" t="s">
        <v>335</v>
      </c>
      <c r="D434" s="95">
        <v>6.0000000000000001E-3</v>
      </c>
      <c r="E434" s="109">
        <v>52.29</v>
      </c>
      <c r="F434" s="65">
        <f>ROUND(D434*E434,2)</f>
        <v>0.31</v>
      </c>
      <c r="G434" t="s">
        <v>849</v>
      </c>
    </row>
    <row r="435" spans="1:7">
      <c r="A435" s="310" t="s">
        <v>11</v>
      </c>
      <c r="B435" s="310"/>
      <c r="C435" s="310"/>
      <c r="D435" s="310"/>
      <c r="E435" s="310"/>
      <c r="F435" s="111">
        <f>SUM(F429:F434)</f>
        <v>123.59</v>
      </c>
    </row>
    <row r="436" spans="1:7">
      <c r="A436" s="311" t="s">
        <v>238</v>
      </c>
      <c r="B436" s="311"/>
      <c r="C436" s="311"/>
      <c r="D436" s="311"/>
      <c r="E436" s="311"/>
      <c r="F436" s="65">
        <v>0</v>
      </c>
    </row>
    <row r="437" spans="1:7">
      <c r="A437" s="311" t="s">
        <v>246</v>
      </c>
      <c r="B437" s="311"/>
      <c r="C437" s="311"/>
      <c r="D437" s="311"/>
      <c r="E437" s="311"/>
      <c r="F437" s="65">
        <f>ROUND(F435*($D$6),2)</f>
        <v>35.93</v>
      </c>
    </row>
    <row r="438" spans="1:7">
      <c r="A438" s="312" t="s">
        <v>247</v>
      </c>
      <c r="B438" s="312"/>
      <c r="C438" s="312"/>
      <c r="D438" s="312"/>
      <c r="E438" s="312"/>
      <c r="F438" s="110">
        <f>F435+F436+F437</f>
        <v>159.52000000000001</v>
      </c>
    </row>
    <row r="439" spans="1:7">
      <c r="A439" s="230"/>
      <c r="B439" s="98"/>
      <c r="C439" s="98"/>
      <c r="D439" s="98"/>
      <c r="E439" s="98"/>
      <c r="F439" s="154"/>
    </row>
    <row r="440" spans="1:7" ht="33.75" customHeight="1">
      <c r="A440" s="227" t="s">
        <v>590</v>
      </c>
      <c r="B440" s="307" t="s">
        <v>589</v>
      </c>
      <c r="C440" s="308"/>
      <c r="D440" s="308"/>
      <c r="E440" s="309"/>
      <c r="F440" s="108" t="s">
        <v>15</v>
      </c>
    </row>
    <row r="441" spans="1:7">
      <c r="A441" s="228" t="s">
        <v>13</v>
      </c>
      <c r="B441" s="91" t="s">
        <v>4</v>
      </c>
      <c r="C441" s="91" t="s">
        <v>6</v>
      </c>
      <c r="D441" s="91" t="s">
        <v>245</v>
      </c>
      <c r="E441" s="92" t="s">
        <v>225</v>
      </c>
      <c r="F441" s="91" t="s">
        <v>5</v>
      </c>
    </row>
    <row r="442" spans="1:7" ht="18">
      <c r="A442" s="229">
        <v>84862</v>
      </c>
      <c r="B442" s="93" t="s">
        <v>588</v>
      </c>
      <c r="C442" s="94" t="s">
        <v>15</v>
      </c>
      <c r="D442" s="95">
        <v>1</v>
      </c>
      <c r="E442" s="109">
        <v>198.83</v>
      </c>
      <c r="F442" s="65">
        <f t="shared" ref="F442:F443" si="43">ROUND(D442*E442,2)</f>
        <v>198.83</v>
      </c>
      <c r="G442" t="s">
        <v>849</v>
      </c>
    </row>
    <row r="443" spans="1:7" ht="36">
      <c r="A443" s="229" t="s">
        <v>302</v>
      </c>
      <c r="B443" s="93" t="s">
        <v>301</v>
      </c>
      <c r="C443" s="94" t="s">
        <v>305</v>
      </c>
      <c r="D443" s="95">
        <v>0.53100000000000003</v>
      </c>
      <c r="E443" s="109">
        <v>12.28</v>
      </c>
      <c r="F443" s="65">
        <f t="shared" si="43"/>
        <v>6.52</v>
      </c>
      <c r="G443" t="s">
        <v>849</v>
      </c>
    </row>
    <row r="444" spans="1:7">
      <c r="A444" s="310" t="s">
        <v>11</v>
      </c>
      <c r="B444" s="310"/>
      <c r="C444" s="310"/>
      <c r="D444" s="310"/>
      <c r="E444" s="310"/>
      <c r="F444" s="111">
        <f>SUM(F442:F443)</f>
        <v>205.35000000000002</v>
      </c>
      <c r="G444" t="s">
        <v>849</v>
      </c>
    </row>
    <row r="445" spans="1:7">
      <c r="A445" s="311" t="s">
        <v>238</v>
      </c>
      <c r="B445" s="311"/>
      <c r="C445" s="311"/>
      <c r="D445" s="311"/>
      <c r="E445" s="311"/>
      <c r="F445" s="65">
        <v>0</v>
      </c>
      <c r="G445" t="s">
        <v>849</v>
      </c>
    </row>
    <row r="446" spans="1:7">
      <c r="A446" s="311" t="s">
        <v>246</v>
      </c>
      <c r="B446" s="311"/>
      <c r="C446" s="311"/>
      <c r="D446" s="311"/>
      <c r="E446" s="311"/>
      <c r="F446" s="65">
        <f>ROUND(F444*($D$6),2)</f>
        <v>59.7</v>
      </c>
      <c r="G446" t="s">
        <v>849</v>
      </c>
    </row>
    <row r="447" spans="1:7">
      <c r="A447" s="312" t="s">
        <v>247</v>
      </c>
      <c r="B447" s="312"/>
      <c r="C447" s="312"/>
      <c r="D447" s="312"/>
      <c r="E447" s="312"/>
      <c r="F447" s="110">
        <f>F444+F445+F446</f>
        <v>265.05</v>
      </c>
      <c r="G447" t="s">
        <v>849</v>
      </c>
    </row>
    <row r="448" spans="1:7">
      <c r="A448" s="230"/>
      <c r="B448" s="98"/>
      <c r="C448" s="98"/>
      <c r="D448" s="98"/>
      <c r="E448" s="98"/>
      <c r="F448" s="154"/>
      <c r="G448" t="s">
        <v>849</v>
      </c>
    </row>
    <row r="449" spans="1:7" ht="33" customHeight="1">
      <c r="A449" s="227" t="s">
        <v>508</v>
      </c>
      <c r="B449" s="307" t="s">
        <v>591</v>
      </c>
      <c r="C449" s="308"/>
      <c r="D449" s="308"/>
      <c r="E449" s="309"/>
      <c r="F449" s="108" t="s">
        <v>15</v>
      </c>
      <c r="G449" t="s">
        <v>849</v>
      </c>
    </row>
    <row r="450" spans="1:7">
      <c r="A450" s="228" t="s">
        <v>13</v>
      </c>
      <c r="B450" s="91" t="s">
        <v>4</v>
      </c>
      <c r="C450" s="91" t="s">
        <v>6</v>
      </c>
      <c r="D450" s="91" t="s">
        <v>245</v>
      </c>
      <c r="E450" s="92" t="s">
        <v>225</v>
      </c>
      <c r="F450" s="91" t="s">
        <v>5</v>
      </c>
      <c r="G450" t="s">
        <v>849</v>
      </c>
    </row>
    <row r="451" spans="1:7">
      <c r="A451" s="229">
        <v>88315</v>
      </c>
      <c r="B451" s="93" t="s">
        <v>577</v>
      </c>
      <c r="C451" s="94" t="s">
        <v>10</v>
      </c>
      <c r="D451" s="95">
        <v>1.4</v>
      </c>
      <c r="E451" s="109">
        <v>19.059999999999999</v>
      </c>
      <c r="F451" s="65">
        <f t="shared" ref="F451" si="44">ROUND(D451*E451,2)</f>
        <v>26.68</v>
      </c>
      <c r="G451" t="s">
        <v>849</v>
      </c>
    </row>
    <row r="452" spans="1:7">
      <c r="A452" s="229">
        <v>88316</v>
      </c>
      <c r="B452" s="93" t="s">
        <v>317</v>
      </c>
      <c r="C452" s="94" t="s">
        <v>10</v>
      </c>
      <c r="D452" s="95">
        <v>1.4</v>
      </c>
      <c r="E452" s="109">
        <v>13.22</v>
      </c>
      <c r="F452" s="65">
        <f t="shared" ref="F452:F455" si="45">ROUND(D452*E452,2)</f>
        <v>18.510000000000002</v>
      </c>
    </row>
    <row r="453" spans="1:7" ht="18">
      <c r="A453" s="229">
        <v>7697</v>
      </c>
      <c r="B453" s="93" t="s">
        <v>592</v>
      </c>
      <c r="C453" s="94" t="s">
        <v>15</v>
      </c>
      <c r="D453" s="95">
        <v>2.2000000000000002</v>
      </c>
      <c r="E453" s="109">
        <v>27.08</v>
      </c>
      <c r="F453" s="65">
        <f t="shared" si="45"/>
        <v>59.58</v>
      </c>
    </row>
    <row r="454" spans="1:7" ht="18">
      <c r="A454" s="229">
        <v>7700</v>
      </c>
      <c r="B454" s="93" t="s">
        <v>593</v>
      </c>
      <c r="C454" s="94" t="s">
        <v>15</v>
      </c>
      <c r="D454" s="95">
        <v>6</v>
      </c>
      <c r="E454" s="109">
        <v>12.46</v>
      </c>
      <c r="F454" s="65">
        <f t="shared" si="45"/>
        <v>74.760000000000005</v>
      </c>
    </row>
    <row r="455" spans="1:7" ht="18">
      <c r="A455" s="229">
        <v>11977</v>
      </c>
      <c r="B455" s="93" t="s">
        <v>594</v>
      </c>
      <c r="C455" s="94" t="s">
        <v>289</v>
      </c>
      <c r="D455" s="95">
        <v>2.2000000000000002</v>
      </c>
      <c r="E455" s="109">
        <v>4.9000000000000004</v>
      </c>
      <c r="F455" s="65">
        <f t="shared" si="45"/>
        <v>10.78</v>
      </c>
    </row>
    <row r="456" spans="1:7" ht="18">
      <c r="A456" s="229">
        <v>1319</v>
      </c>
      <c r="B456" s="93" t="s">
        <v>595</v>
      </c>
      <c r="C456" s="94" t="s">
        <v>281</v>
      </c>
      <c r="D456" s="95">
        <v>0.44</v>
      </c>
      <c r="E456" s="109">
        <v>5.39</v>
      </c>
      <c r="F456" s="65">
        <f>ROUND(D456*E456,2)</f>
        <v>2.37</v>
      </c>
    </row>
    <row r="457" spans="1:7" ht="36">
      <c r="A457" s="229" t="s">
        <v>302</v>
      </c>
      <c r="B457" s="93" t="s">
        <v>301</v>
      </c>
      <c r="C457" s="94" t="s">
        <v>305</v>
      </c>
      <c r="D457" s="95">
        <v>0.92400000000000004</v>
      </c>
      <c r="E457" s="109">
        <v>12.28</v>
      </c>
      <c r="F457" s="65">
        <f t="shared" ref="F457" si="46">ROUND(D457*E457,2)</f>
        <v>11.35</v>
      </c>
    </row>
    <row r="458" spans="1:7">
      <c r="A458" s="310" t="s">
        <v>11</v>
      </c>
      <c r="B458" s="310"/>
      <c r="C458" s="310"/>
      <c r="D458" s="310"/>
      <c r="E458" s="310"/>
      <c r="F458" s="111">
        <f>SUM(F451:F457)</f>
        <v>204.03</v>
      </c>
    </row>
    <row r="459" spans="1:7">
      <c r="A459" s="311" t="s">
        <v>238</v>
      </c>
      <c r="B459" s="311"/>
      <c r="C459" s="311"/>
      <c r="D459" s="311"/>
      <c r="E459" s="311"/>
      <c r="F459" s="65">
        <v>0</v>
      </c>
      <c r="G459" t="s">
        <v>849</v>
      </c>
    </row>
    <row r="460" spans="1:7">
      <c r="A460" s="311" t="s">
        <v>246</v>
      </c>
      <c r="B460" s="311"/>
      <c r="C460" s="311"/>
      <c r="D460" s="311"/>
      <c r="E460" s="311"/>
      <c r="F460" s="65">
        <f>ROUND(F458*($D$6),2)</f>
        <v>59.31</v>
      </c>
      <c r="G460" t="s">
        <v>849</v>
      </c>
    </row>
    <row r="461" spans="1:7">
      <c r="A461" s="312" t="s">
        <v>247</v>
      </c>
      <c r="B461" s="312"/>
      <c r="C461" s="312"/>
      <c r="D461" s="312"/>
      <c r="E461" s="312"/>
      <c r="F461" s="110">
        <f>F458+F459+F460</f>
        <v>263.34000000000003</v>
      </c>
      <c r="G461" t="s">
        <v>849</v>
      </c>
    </row>
    <row r="462" spans="1:7">
      <c r="A462" s="230"/>
      <c r="B462" s="98"/>
      <c r="C462" s="98"/>
      <c r="D462" s="98"/>
      <c r="E462" s="98"/>
      <c r="F462" s="154"/>
      <c r="G462" t="s">
        <v>849</v>
      </c>
    </row>
    <row r="463" spans="1:7" ht="41.25" customHeight="1">
      <c r="A463" s="227" t="s">
        <v>516</v>
      </c>
      <c r="B463" s="307" t="s">
        <v>601</v>
      </c>
      <c r="C463" s="308"/>
      <c r="D463" s="308"/>
      <c r="E463" s="309"/>
      <c r="F463" s="108" t="s">
        <v>15</v>
      </c>
    </row>
    <row r="464" spans="1:7">
      <c r="A464" s="228" t="s">
        <v>13</v>
      </c>
      <c r="B464" s="91" t="s">
        <v>4</v>
      </c>
      <c r="C464" s="91" t="s">
        <v>6</v>
      </c>
      <c r="D464" s="91" t="s">
        <v>245</v>
      </c>
      <c r="E464" s="92" t="s">
        <v>225</v>
      </c>
      <c r="F464" s="91" t="s">
        <v>5</v>
      </c>
    </row>
    <row r="465" spans="1:7">
      <c r="A465" s="229">
        <v>88315</v>
      </c>
      <c r="B465" s="93" t="s">
        <v>577</v>
      </c>
      <c r="C465" s="94" t="s">
        <v>10</v>
      </c>
      <c r="D465" s="95">
        <v>24</v>
      </c>
      <c r="E465" s="109">
        <v>19.059999999999999</v>
      </c>
      <c r="F465" s="65">
        <f t="shared" ref="F465" si="47">ROUND(D465*E465,2)</f>
        <v>457.44</v>
      </c>
    </row>
    <row r="466" spans="1:7">
      <c r="A466" s="229">
        <v>88316</v>
      </c>
      <c r="B466" s="93" t="s">
        <v>317</v>
      </c>
      <c r="C466" s="94" t="s">
        <v>10</v>
      </c>
      <c r="D466" s="95">
        <v>24</v>
      </c>
      <c r="E466" s="109">
        <v>13.22</v>
      </c>
      <c r="F466" s="65">
        <f t="shared" ref="F466:F469" si="48">ROUND(D466*E466,2)</f>
        <v>317.27999999999997</v>
      </c>
    </row>
    <row r="467" spans="1:7" ht="18">
      <c r="A467" s="229">
        <v>40598</v>
      </c>
      <c r="B467" s="93" t="s">
        <v>887</v>
      </c>
      <c r="C467" s="94" t="s">
        <v>281</v>
      </c>
      <c r="D467" s="95">
        <v>206</v>
      </c>
      <c r="E467" s="109">
        <v>5.18</v>
      </c>
      <c r="F467" s="65">
        <f t="shared" si="48"/>
        <v>1067.08</v>
      </c>
    </row>
    <row r="468" spans="1:7" ht="18">
      <c r="A468" s="229">
        <v>1337</v>
      </c>
      <c r="B468" s="93" t="s">
        <v>596</v>
      </c>
      <c r="C468" s="94" t="s">
        <v>281</v>
      </c>
      <c r="D468" s="95">
        <v>211</v>
      </c>
      <c r="E468" s="109">
        <v>6.84</v>
      </c>
      <c r="F468" s="65">
        <f t="shared" si="48"/>
        <v>1443.24</v>
      </c>
    </row>
    <row r="469" spans="1:7" ht="18">
      <c r="A469" s="229">
        <v>11977</v>
      </c>
      <c r="B469" s="93" t="s">
        <v>594</v>
      </c>
      <c r="C469" s="94" t="s">
        <v>289</v>
      </c>
      <c r="D469" s="95">
        <v>24</v>
      </c>
      <c r="E469" s="109">
        <v>4.9000000000000004</v>
      </c>
      <c r="F469" s="65">
        <f t="shared" si="48"/>
        <v>117.6</v>
      </c>
    </row>
    <row r="470" spans="1:7" ht="18">
      <c r="A470" s="229">
        <v>1319</v>
      </c>
      <c r="B470" s="93" t="s">
        <v>595</v>
      </c>
      <c r="C470" s="94" t="s">
        <v>281</v>
      </c>
      <c r="D470" s="95">
        <v>7.3567999999999998</v>
      </c>
      <c r="E470" s="109">
        <v>5.39</v>
      </c>
      <c r="F470" s="65">
        <f>ROUND(D470*E470,2)</f>
        <v>39.65</v>
      </c>
      <c r="G470" t="s">
        <v>849</v>
      </c>
    </row>
    <row r="471" spans="1:7" ht="36">
      <c r="A471" s="229" t="s">
        <v>302</v>
      </c>
      <c r="B471" s="93" t="s">
        <v>301</v>
      </c>
      <c r="C471" s="94" t="s">
        <v>305</v>
      </c>
      <c r="D471" s="95">
        <v>11.31</v>
      </c>
      <c r="E471" s="109">
        <v>12.28</v>
      </c>
      <c r="F471" s="65">
        <f t="shared" ref="F471" si="49">ROUND(D471*E471,2)</f>
        <v>138.88999999999999</v>
      </c>
      <c r="G471" t="s">
        <v>849</v>
      </c>
    </row>
    <row r="472" spans="1:7" ht="36">
      <c r="A472" s="229" t="s">
        <v>508</v>
      </c>
      <c r="B472" s="93" t="s">
        <v>597</v>
      </c>
      <c r="C472" s="94" t="s">
        <v>15</v>
      </c>
      <c r="D472" s="95">
        <v>7.2</v>
      </c>
      <c r="E472" s="109">
        <f>F458</f>
        <v>204.03</v>
      </c>
      <c r="F472" s="65">
        <f t="shared" ref="F472:F474" si="50">ROUND(D472*E472,2)</f>
        <v>1469.02</v>
      </c>
      <c r="G472" t="s">
        <v>849</v>
      </c>
    </row>
    <row r="473" spans="1:7" ht="18">
      <c r="A473" s="229">
        <v>97064</v>
      </c>
      <c r="B473" s="93" t="s">
        <v>598</v>
      </c>
      <c r="C473" s="94" t="s">
        <v>15</v>
      </c>
      <c r="D473" s="95">
        <v>9</v>
      </c>
      <c r="E473" s="109">
        <v>14.85</v>
      </c>
      <c r="F473" s="65">
        <f t="shared" si="50"/>
        <v>133.65</v>
      </c>
      <c r="G473" t="s">
        <v>849</v>
      </c>
    </row>
    <row r="474" spans="1:7" ht="27">
      <c r="A474" s="229">
        <v>10527</v>
      </c>
      <c r="B474" s="93" t="s">
        <v>599</v>
      </c>
      <c r="C474" s="94" t="s">
        <v>600</v>
      </c>
      <c r="D474" s="95">
        <v>0.9</v>
      </c>
      <c r="E474" s="109">
        <v>15.25</v>
      </c>
      <c r="F474" s="65">
        <f t="shared" si="50"/>
        <v>13.73</v>
      </c>
    </row>
    <row r="475" spans="1:7">
      <c r="A475" s="310" t="s">
        <v>11</v>
      </c>
      <c r="B475" s="310"/>
      <c r="C475" s="310"/>
      <c r="D475" s="310"/>
      <c r="E475" s="310"/>
      <c r="F475" s="111">
        <f>SUM(F465:F474)</f>
        <v>5197.579999999999</v>
      </c>
    </row>
    <row r="476" spans="1:7">
      <c r="A476" s="311" t="s">
        <v>238</v>
      </c>
      <c r="B476" s="311"/>
      <c r="C476" s="311"/>
      <c r="D476" s="311"/>
      <c r="E476" s="311"/>
      <c r="F476" s="65">
        <v>0</v>
      </c>
    </row>
    <row r="477" spans="1:7">
      <c r="A477" s="311" t="s">
        <v>246</v>
      </c>
      <c r="B477" s="311"/>
      <c r="C477" s="311"/>
      <c r="D477" s="311"/>
      <c r="E477" s="311"/>
      <c r="F477" s="65">
        <f>ROUND(F475*($D$6),2)</f>
        <v>1510.94</v>
      </c>
    </row>
    <row r="478" spans="1:7">
      <c r="A478" s="312" t="s">
        <v>247</v>
      </c>
      <c r="B478" s="312"/>
      <c r="C478" s="312"/>
      <c r="D478" s="312"/>
      <c r="E478" s="312"/>
      <c r="F478" s="110">
        <f>F475+F476+F477</f>
        <v>6708.5199999999986</v>
      </c>
    </row>
    <row r="479" spans="1:7">
      <c r="A479" s="230"/>
      <c r="B479" s="98"/>
      <c r="C479" s="98"/>
      <c r="D479" s="98"/>
      <c r="E479" s="98"/>
      <c r="F479" s="154"/>
    </row>
    <row r="480" spans="1:7" ht="29.25" customHeight="1">
      <c r="A480" s="227" t="s">
        <v>806</v>
      </c>
      <c r="B480" s="307" t="s">
        <v>815</v>
      </c>
      <c r="C480" s="308"/>
      <c r="D480" s="308"/>
      <c r="E480" s="309"/>
      <c r="F480" s="108" t="s">
        <v>305</v>
      </c>
    </row>
    <row r="481" spans="1:7">
      <c r="A481" s="228" t="s">
        <v>13</v>
      </c>
      <c r="B481" s="91" t="s">
        <v>4</v>
      </c>
      <c r="C481" s="91" t="s">
        <v>6</v>
      </c>
      <c r="D481" s="91" t="s">
        <v>245</v>
      </c>
      <c r="E481" s="92" t="s">
        <v>225</v>
      </c>
      <c r="F481" s="91" t="s">
        <v>5</v>
      </c>
      <c r="G481" t="s">
        <v>849</v>
      </c>
    </row>
    <row r="482" spans="1:7">
      <c r="A482" s="229">
        <v>88316</v>
      </c>
      <c r="B482" s="93" t="s">
        <v>317</v>
      </c>
      <c r="C482" s="94" t="s">
        <v>10</v>
      </c>
      <c r="D482" s="95">
        <v>0.2</v>
      </c>
      <c r="E482" s="109">
        <v>13.22</v>
      </c>
      <c r="F482" s="65">
        <f t="shared" ref="F482:F483" si="51">ROUND(D482*E482,2)</f>
        <v>2.64</v>
      </c>
      <c r="G482" t="s">
        <v>849</v>
      </c>
    </row>
    <row r="483" spans="1:7" ht="18">
      <c r="A483" s="229">
        <v>88256</v>
      </c>
      <c r="B483" s="93" t="s">
        <v>802</v>
      </c>
      <c r="C483" s="94" t="s">
        <v>10</v>
      </c>
      <c r="D483" s="95">
        <v>0.3</v>
      </c>
      <c r="E483" s="109">
        <v>17.760000000000002</v>
      </c>
      <c r="F483" s="65">
        <f t="shared" si="51"/>
        <v>5.33</v>
      </c>
    </row>
    <row r="484" spans="1:7" ht="18">
      <c r="A484" s="229">
        <v>38135</v>
      </c>
      <c r="B484" s="93" t="s">
        <v>804</v>
      </c>
      <c r="C484" s="94" t="s">
        <v>17</v>
      </c>
      <c r="D484" s="95">
        <v>1.1000000000000001</v>
      </c>
      <c r="E484" s="109">
        <v>56.42</v>
      </c>
      <c r="F484" s="65">
        <f t="shared" ref="F484:F485" si="52">ROUND(D484*E484,2)</f>
        <v>62.06</v>
      </c>
    </row>
    <row r="485" spans="1:7" ht="18">
      <c r="A485" s="229">
        <v>87373</v>
      </c>
      <c r="B485" s="93" t="s">
        <v>805</v>
      </c>
      <c r="C485" s="94" t="s">
        <v>335</v>
      </c>
      <c r="D485" s="95">
        <v>2.2000000000000001E-3</v>
      </c>
      <c r="E485" s="109">
        <v>525.29999999999995</v>
      </c>
      <c r="F485" s="65">
        <f t="shared" si="52"/>
        <v>1.1599999999999999</v>
      </c>
    </row>
    <row r="486" spans="1:7">
      <c r="A486" s="310" t="s">
        <v>11</v>
      </c>
      <c r="B486" s="310"/>
      <c r="C486" s="310"/>
      <c r="D486" s="310"/>
      <c r="E486" s="310"/>
      <c r="F486" s="111">
        <f>SUM(F482:F485)</f>
        <v>71.19</v>
      </c>
    </row>
    <row r="487" spans="1:7">
      <c r="A487" s="311" t="s">
        <v>238</v>
      </c>
      <c r="B487" s="311"/>
      <c r="C487" s="311"/>
      <c r="D487" s="311"/>
      <c r="E487" s="311"/>
      <c r="F487" s="65">
        <v>0</v>
      </c>
    </row>
    <row r="488" spans="1:7">
      <c r="A488" s="311" t="s">
        <v>246</v>
      </c>
      <c r="B488" s="311"/>
      <c r="C488" s="311"/>
      <c r="D488" s="311"/>
      <c r="E488" s="311"/>
      <c r="F488" s="65">
        <f>ROUND(F486*($D$6),2)</f>
        <v>20.69</v>
      </c>
    </row>
    <row r="489" spans="1:7">
      <c r="A489" s="312" t="s">
        <v>247</v>
      </c>
      <c r="B489" s="312"/>
      <c r="C489" s="312"/>
      <c r="D489" s="312"/>
      <c r="E489" s="312"/>
      <c r="F489" s="110">
        <f>F486+F487+F488</f>
        <v>91.88</v>
      </c>
    </row>
    <row r="490" spans="1:7">
      <c r="A490" s="230"/>
      <c r="B490" s="98"/>
      <c r="C490" s="98"/>
      <c r="D490" s="98"/>
      <c r="E490" s="98"/>
      <c r="F490" s="154"/>
      <c r="G490" t="s">
        <v>849</v>
      </c>
    </row>
    <row r="491" spans="1:7" ht="24" customHeight="1">
      <c r="A491" s="227" t="s">
        <v>807</v>
      </c>
      <c r="B491" s="307" t="s">
        <v>814</v>
      </c>
      <c r="C491" s="308"/>
      <c r="D491" s="308"/>
      <c r="E491" s="309"/>
      <c r="F491" s="108" t="s">
        <v>305</v>
      </c>
      <c r="G491" t="s">
        <v>849</v>
      </c>
    </row>
    <row r="492" spans="1:7">
      <c r="A492" s="228" t="s">
        <v>13</v>
      </c>
      <c r="B492" s="91" t="s">
        <v>4</v>
      </c>
      <c r="C492" s="91" t="s">
        <v>6</v>
      </c>
      <c r="D492" s="91" t="s">
        <v>245</v>
      </c>
      <c r="E492" s="92" t="s">
        <v>225</v>
      </c>
      <c r="F492" s="91" t="s">
        <v>5</v>
      </c>
      <c r="G492" t="s">
        <v>849</v>
      </c>
    </row>
    <row r="493" spans="1:7">
      <c r="A493" s="229">
        <v>88316</v>
      </c>
      <c r="B493" s="93" t="s">
        <v>317</v>
      </c>
      <c r="C493" s="94" t="s">
        <v>10</v>
      </c>
      <c r="D493" s="95">
        <v>0.67</v>
      </c>
      <c r="E493" s="109">
        <v>13.22</v>
      </c>
      <c r="F493" s="65">
        <f t="shared" ref="F493:F496" si="53">ROUND(D493*E493,2)</f>
        <v>8.86</v>
      </c>
    </row>
    <row r="494" spans="1:7" ht="18">
      <c r="A494" s="229">
        <v>88256</v>
      </c>
      <c r="B494" s="93" t="s">
        <v>802</v>
      </c>
      <c r="C494" s="94" t="s">
        <v>10</v>
      </c>
      <c r="D494" s="95">
        <v>0.67</v>
      </c>
      <c r="E494" s="109">
        <v>17.760000000000002</v>
      </c>
      <c r="F494" s="65">
        <f t="shared" si="53"/>
        <v>11.9</v>
      </c>
    </row>
    <row r="495" spans="1:7" ht="18">
      <c r="A495" s="229">
        <v>38181</v>
      </c>
      <c r="B495" s="93" t="s">
        <v>810</v>
      </c>
      <c r="C495" s="94" t="s">
        <v>17</v>
      </c>
      <c r="D495" s="95">
        <v>1.02</v>
      </c>
      <c r="E495" s="109">
        <v>138.91</v>
      </c>
      <c r="F495" s="65">
        <f t="shared" si="53"/>
        <v>141.69</v>
      </c>
    </row>
    <row r="496" spans="1:7">
      <c r="A496" s="229">
        <v>4791</v>
      </c>
      <c r="B496" s="93" t="s">
        <v>811</v>
      </c>
      <c r="C496" s="94" t="s">
        <v>327</v>
      </c>
      <c r="D496" s="95">
        <v>0.4</v>
      </c>
      <c r="E496" s="109">
        <v>14.2</v>
      </c>
      <c r="F496" s="65">
        <f t="shared" si="53"/>
        <v>5.68</v>
      </c>
    </row>
    <row r="497" spans="1:7">
      <c r="A497" s="310" t="s">
        <v>11</v>
      </c>
      <c r="B497" s="310"/>
      <c r="C497" s="310"/>
      <c r="D497" s="310"/>
      <c r="E497" s="310"/>
      <c r="F497" s="111">
        <f>SUM(F493:F496)</f>
        <v>168.13</v>
      </c>
    </row>
    <row r="498" spans="1:7">
      <c r="A498" s="311" t="s">
        <v>238</v>
      </c>
      <c r="B498" s="311"/>
      <c r="C498" s="311"/>
      <c r="D498" s="311"/>
      <c r="E498" s="311"/>
      <c r="F498" s="65">
        <v>0</v>
      </c>
    </row>
    <row r="499" spans="1:7">
      <c r="A499" s="311" t="s">
        <v>246</v>
      </c>
      <c r="B499" s="311"/>
      <c r="C499" s="311"/>
      <c r="D499" s="311"/>
      <c r="E499" s="311"/>
      <c r="F499" s="65">
        <f>ROUND(F497*($D$6),2)</f>
        <v>48.88</v>
      </c>
    </row>
    <row r="500" spans="1:7">
      <c r="A500" s="312" t="s">
        <v>247</v>
      </c>
      <c r="B500" s="312"/>
      <c r="C500" s="312"/>
      <c r="D500" s="312"/>
      <c r="E500" s="312"/>
      <c r="F500" s="110">
        <f>F497+F498+F499</f>
        <v>217.01</v>
      </c>
      <c r="G500" t="s">
        <v>849</v>
      </c>
    </row>
    <row r="501" spans="1:7">
      <c r="A501" s="230"/>
      <c r="B501" s="98"/>
      <c r="C501" s="98"/>
      <c r="D501" s="98"/>
      <c r="E501" s="98"/>
      <c r="F501" s="154"/>
      <c r="G501" t="s">
        <v>849</v>
      </c>
    </row>
    <row r="502" spans="1:7">
      <c r="A502" s="227" t="s">
        <v>809</v>
      </c>
      <c r="B502" s="307" t="s">
        <v>812</v>
      </c>
      <c r="C502" s="308"/>
      <c r="D502" s="308"/>
      <c r="E502" s="309"/>
      <c r="F502" s="108" t="s">
        <v>16</v>
      </c>
      <c r="G502" t="s">
        <v>849</v>
      </c>
    </row>
    <row r="503" spans="1:7">
      <c r="A503" s="228" t="s">
        <v>13</v>
      </c>
      <c r="B503" s="91" t="s">
        <v>4</v>
      </c>
      <c r="C503" s="91" t="s">
        <v>6</v>
      </c>
      <c r="D503" s="91" t="s">
        <v>245</v>
      </c>
      <c r="E503" s="92" t="s">
        <v>225</v>
      </c>
      <c r="F503" s="91" t="s">
        <v>5</v>
      </c>
    </row>
    <row r="504" spans="1:7">
      <c r="A504" s="229">
        <v>88316</v>
      </c>
      <c r="B504" s="93" t="s">
        <v>317</v>
      </c>
      <c r="C504" s="94" t="s">
        <v>10</v>
      </c>
      <c r="D504" s="95">
        <v>0.3</v>
      </c>
      <c r="E504" s="109">
        <v>13.22</v>
      </c>
      <c r="F504" s="65">
        <f t="shared" ref="F504" si="54">ROUND(D504*E504,2)</f>
        <v>3.97</v>
      </c>
    </row>
    <row r="505" spans="1:7" ht="18">
      <c r="A505" s="231" t="s">
        <v>813</v>
      </c>
      <c r="B505" s="93" t="s">
        <v>812</v>
      </c>
      <c r="C505" s="94" t="s">
        <v>16</v>
      </c>
      <c r="D505" s="95">
        <v>1</v>
      </c>
      <c r="E505" s="109">
        <v>3500</v>
      </c>
      <c r="F505" s="65">
        <f t="shared" ref="F505" si="55">ROUND(D505*E505,2)</f>
        <v>3500</v>
      </c>
    </row>
    <row r="506" spans="1:7">
      <c r="A506" s="310" t="s">
        <v>11</v>
      </c>
      <c r="B506" s="310"/>
      <c r="C506" s="310"/>
      <c r="D506" s="310"/>
      <c r="E506" s="310"/>
      <c r="F506" s="111">
        <f>SUM(F504:F505)</f>
        <v>3503.97</v>
      </c>
    </row>
    <row r="507" spans="1:7">
      <c r="A507" s="311" t="s">
        <v>238</v>
      </c>
      <c r="B507" s="311"/>
      <c r="C507" s="311"/>
      <c r="D507" s="311"/>
      <c r="E507" s="311"/>
      <c r="F507" s="65">
        <v>0</v>
      </c>
    </row>
    <row r="508" spans="1:7">
      <c r="A508" s="311" t="s">
        <v>246</v>
      </c>
      <c r="B508" s="311"/>
      <c r="C508" s="311"/>
      <c r="D508" s="311"/>
      <c r="E508" s="311"/>
      <c r="F508" s="65">
        <f>ROUND(F506*($D$6),2)</f>
        <v>1018.6</v>
      </c>
    </row>
    <row r="509" spans="1:7">
      <c r="A509" s="312" t="s">
        <v>247</v>
      </c>
      <c r="B509" s="312"/>
      <c r="C509" s="312"/>
      <c r="D509" s="312"/>
      <c r="E509" s="312"/>
      <c r="F509" s="110">
        <f>F506+F507+F508</f>
        <v>4522.57</v>
      </c>
    </row>
    <row r="510" spans="1:7">
      <c r="A510" s="230"/>
      <c r="B510" s="98"/>
      <c r="C510" s="98"/>
      <c r="D510" s="98"/>
      <c r="E510" s="98"/>
      <c r="F510" s="154"/>
      <c r="G510" t="s">
        <v>849</v>
      </c>
    </row>
    <row r="511" spans="1:7" ht="25.5" customHeight="1">
      <c r="A511" s="227" t="s">
        <v>819</v>
      </c>
      <c r="B511" s="307" t="s">
        <v>824</v>
      </c>
      <c r="C511" s="308"/>
      <c r="D511" s="308"/>
      <c r="E511" s="309"/>
      <c r="F511" s="108" t="s">
        <v>16</v>
      </c>
      <c r="G511" t="s">
        <v>849</v>
      </c>
    </row>
    <row r="512" spans="1:7">
      <c r="A512" s="228" t="s">
        <v>13</v>
      </c>
      <c r="B512" s="91" t="s">
        <v>4</v>
      </c>
      <c r="C512" s="91" t="s">
        <v>6</v>
      </c>
      <c r="D512" s="91" t="s">
        <v>245</v>
      </c>
      <c r="E512" s="92" t="s">
        <v>225</v>
      </c>
      <c r="F512" s="91" t="s">
        <v>5</v>
      </c>
    </row>
    <row r="513" spans="1:6">
      <c r="A513" s="229">
        <v>88264</v>
      </c>
      <c r="B513" s="93" t="s">
        <v>285</v>
      </c>
      <c r="C513" s="94" t="s">
        <v>10</v>
      </c>
      <c r="D513" s="95">
        <v>0.2</v>
      </c>
      <c r="E513" s="109">
        <v>19.36</v>
      </c>
      <c r="F513" s="65">
        <f t="shared" ref="F513:F514" si="56">ROUND(D513*E513,2)</f>
        <v>3.87</v>
      </c>
    </row>
    <row r="514" spans="1:6">
      <c r="A514" s="229">
        <v>88316</v>
      </c>
      <c r="B514" s="93" t="s">
        <v>317</v>
      </c>
      <c r="C514" s="94" t="s">
        <v>10</v>
      </c>
      <c r="D514" s="95">
        <v>0.5</v>
      </c>
      <c r="E514" s="109">
        <v>13.22</v>
      </c>
      <c r="F514" s="65">
        <f t="shared" si="56"/>
        <v>6.61</v>
      </c>
    </row>
    <row r="515" spans="1:6" ht="18">
      <c r="A515" s="231" t="s">
        <v>820</v>
      </c>
      <c r="B515" s="93" t="s">
        <v>821</v>
      </c>
      <c r="C515" s="94" t="s">
        <v>16</v>
      </c>
      <c r="D515" s="95">
        <v>1</v>
      </c>
      <c r="E515" s="109">
        <v>3779.08</v>
      </c>
      <c r="F515" s="65">
        <f t="shared" ref="F515" si="57">ROUND(D515*E515,2)</f>
        <v>3779.08</v>
      </c>
    </row>
    <row r="516" spans="1:6">
      <c r="A516" s="310" t="s">
        <v>11</v>
      </c>
      <c r="B516" s="310"/>
      <c r="C516" s="310"/>
      <c r="D516" s="310"/>
      <c r="E516" s="310"/>
      <c r="F516" s="111">
        <f>SUM(F513:F515)</f>
        <v>3789.56</v>
      </c>
    </row>
    <row r="517" spans="1:6">
      <c r="A517" s="311" t="s">
        <v>238</v>
      </c>
      <c r="B517" s="311"/>
      <c r="C517" s="311"/>
      <c r="D517" s="311"/>
      <c r="E517" s="311"/>
      <c r="F517" s="65">
        <v>0</v>
      </c>
    </row>
    <row r="518" spans="1:6">
      <c r="A518" s="311" t="s">
        <v>246</v>
      </c>
      <c r="B518" s="311"/>
      <c r="C518" s="311"/>
      <c r="D518" s="311"/>
      <c r="E518" s="311"/>
      <c r="F518" s="65">
        <f>ROUND(F516*($D$6),2)</f>
        <v>1101.6300000000001</v>
      </c>
    </row>
    <row r="519" spans="1:6">
      <c r="A519" s="312" t="s">
        <v>247</v>
      </c>
      <c r="B519" s="312"/>
      <c r="C519" s="312"/>
      <c r="D519" s="312"/>
      <c r="E519" s="312"/>
      <c r="F519" s="110">
        <f>F516+F517+F518</f>
        <v>4891.1900000000005</v>
      </c>
    </row>
    <row r="520" spans="1:6">
      <c r="A520" s="230"/>
      <c r="B520" s="98"/>
      <c r="C520" s="98"/>
      <c r="D520" s="98"/>
      <c r="E520" s="98"/>
      <c r="F520" s="154"/>
    </row>
    <row r="521" spans="1:6" ht="27" customHeight="1">
      <c r="A521" s="227" t="s">
        <v>822</v>
      </c>
      <c r="B521" s="307" t="s">
        <v>825</v>
      </c>
      <c r="C521" s="308"/>
      <c r="D521" s="308"/>
      <c r="E521" s="309"/>
      <c r="F521" s="108" t="s">
        <v>16</v>
      </c>
    </row>
    <row r="522" spans="1:6">
      <c r="A522" s="228" t="s">
        <v>13</v>
      </c>
      <c r="B522" s="91" t="s">
        <v>4</v>
      </c>
      <c r="C522" s="91" t="s">
        <v>6</v>
      </c>
      <c r="D522" s="91" t="s">
        <v>245</v>
      </c>
      <c r="E522" s="92" t="s">
        <v>225</v>
      </c>
      <c r="F522" s="91" t="s">
        <v>5</v>
      </c>
    </row>
    <row r="523" spans="1:6">
      <c r="A523" s="229">
        <v>88264</v>
      </c>
      <c r="B523" s="93" t="s">
        <v>285</v>
      </c>
      <c r="C523" s="94" t="s">
        <v>10</v>
      </c>
      <c r="D523" s="95">
        <v>0.2</v>
      </c>
      <c r="E523" s="109">
        <v>19.36</v>
      </c>
      <c r="F523" s="65">
        <f t="shared" ref="F523:F525" si="58">ROUND(D523*E523,2)</f>
        <v>3.87</v>
      </c>
    </row>
    <row r="524" spans="1:6">
      <c r="A524" s="229">
        <v>88316</v>
      </c>
      <c r="B524" s="93" t="s">
        <v>317</v>
      </c>
      <c r="C524" s="94" t="s">
        <v>10</v>
      </c>
      <c r="D524" s="95">
        <v>0.5</v>
      </c>
      <c r="E524" s="109">
        <v>13.22</v>
      </c>
      <c r="F524" s="65">
        <f t="shared" si="58"/>
        <v>6.61</v>
      </c>
    </row>
    <row r="525" spans="1:6" ht="27">
      <c r="A525" s="231" t="s">
        <v>823</v>
      </c>
      <c r="B525" s="93" t="s">
        <v>826</v>
      </c>
      <c r="C525" s="94" t="s">
        <v>16</v>
      </c>
      <c r="D525" s="95">
        <v>1</v>
      </c>
      <c r="E525" s="109">
        <v>3749.44</v>
      </c>
      <c r="F525" s="65">
        <f t="shared" si="58"/>
        <v>3749.44</v>
      </c>
    </row>
    <row r="526" spans="1:6">
      <c r="A526" s="310" t="s">
        <v>11</v>
      </c>
      <c r="B526" s="310"/>
      <c r="C526" s="310"/>
      <c r="D526" s="310"/>
      <c r="E526" s="310"/>
      <c r="F526" s="111">
        <f>SUM(F523:F525)</f>
        <v>3759.92</v>
      </c>
    </row>
    <row r="527" spans="1:6">
      <c r="A527" s="311" t="s">
        <v>238</v>
      </c>
      <c r="B527" s="311"/>
      <c r="C527" s="311"/>
      <c r="D527" s="311"/>
      <c r="E527" s="311"/>
      <c r="F527" s="65">
        <v>0</v>
      </c>
    </row>
    <row r="528" spans="1:6">
      <c r="A528" s="311" t="s">
        <v>246</v>
      </c>
      <c r="B528" s="311"/>
      <c r="C528" s="311"/>
      <c r="D528" s="311"/>
      <c r="E528" s="311"/>
      <c r="F528" s="65">
        <f>ROUND(F526*($D$6),2)</f>
        <v>1093.01</v>
      </c>
    </row>
    <row r="529" spans="1:6">
      <c r="A529" s="312" t="s">
        <v>247</v>
      </c>
      <c r="B529" s="312"/>
      <c r="C529" s="312"/>
      <c r="D529" s="312"/>
      <c r="E529" s="312"/>
      <c r="F529" s="110">
        <f>F526+F527+F528</f>
        <v>4852.93</v>
      </c>
    </row>
    <row r="530" spans="1:6">
      <c r="A530" s="230"/>
      <c r="B530" s="98"/>
      <c r="C530" s="98"/>
      <c r="D530" s="98"/>
      <c r="E530" s="98"/>
      <c r="F530" s="154"/>
    </row>
    <row r="531" spans="1:6">
      <c r="A531" s="227" t="s">
        <v>836</v>
      </c>
      <c r="B531" s="307" t="s">
        <v>835</v>
      </c>
      <c r="C531" s="308"/>
      <c r="D531" s="308"/>
      <c r="E531" s="309"/>
      <c r="F531" s="108" t="s">
        <v>17</v>
      </c>
    </row>
    <row r="532" spans="1:6">
      <c r="A532" s="228" t="s">
        <v>13</v>
      </c>
      <c r="B532" s="91" t="s">
        <v>4</v>
      </c>
      <c r="C532" s="91" t="s">
        <v>6</v>
      </c>
      <c r="D532" s="91" t="s">
        <v>245</v>
      </c>
      <c r="E532" s="92" t="s">
        <v>225</v>
      </c>
      <c r="F532" s="91" t="s">
        <v>5</v>
      </c>
    </row>
    <row r="533" spans="1:6">
      <c r="A533" s="229">
        <v>88245</v>
      </c>
      <c r="B533" s="93" t="s">
        <v>314</v>
      </c>
      <c r="C533" s="94" t="s">
        <v>10</v>
      </c>
      <c r="D533" s="95">
        <v>4.0000000000000001E-3</v>
      </c>
      <c r="E533" s="109">
        <v>16.68</v>
      </c>
      <c r="F533" s="65">
        <f t="shared" ref="F533" si="59">ROUND(D533*E533,2)</f>
        <v>7.0000000000000007E-2</v>
      </c>
    </row>
    <row r="534" spans="1:6">
      <c r="A534" s="229">
        <v>88316</v>
      </c>
      <c r="B534" s="93" t="s">
        <v>317</v>
      </c>
      <c r="C534" s="94" t="s">
        <v>10</v>
      </c>
      <c r="D534" s="95">
        <v>8.0000000000000002E-3</v>
      </c>
      <c r="E534" s="109">
        <v>13.22</v>
      </c>
      <c r="F534" s="65">
        <f t="shared" ref="F534" si="60">ROUND(D534*E534,2)</f>
        <v>0.11</v>
      </c>
    </row>
    <row r="535" spans="1:6">
      <c r="A535" s="310" t="s">
        <v>11</v>
      </c>
      <c r="B535" s="310"/>
      <c r="C535" s="310"/>
      <c r="D535" s="310"/>
      <c r="E535" s="310"/>
      <c r="F535" s="111">
        <f>SUM(F533:F534)</f>
        <v>0.18</v>
      </c>
    </row>
    <row r="536" spans="1:6">
      <c r="A536" s="311" t="s">
        <v>238</v>
      </c>
      <c r="B536" s="311"/>
      <c r="C536" s="311"/>
      <c r="D536" s="311"/>
      <c r="E536" s="311"/>
      <c r="F536" s="65">
        <v>0</v>
      </c>
    </row>
    <row r="537" spans="1:6">
      <c r="A537" s="311" t="s">
        <v>246</v>
      </c>
      <c r="B537" s="311"/>
      <c r="C537" s="311"/>
      <c r="D537" s="311"/>
      <c r="E537" s="311"/>
      <c r="F537" s="65">
        <f>ROUND(F535*($D$6),2)</f>
        <v>0.05</v>
      </c>
    </row>
    <row r="538" spans="1:6">
      <c r="A538" s="312" t="s">
        <v>247</v>
      </c>
      <c r="B538" s="312"/>
      <c r="C538" s="312"/>
      <c r="D538" s="312"/>
      <c r="E538" s="312"/>
      <c r="F538" s="110">
        <f>F535+F536+F537</f>
        <v>0.22999999999999998</v>
      </c>
    </row>
    <row r="539" spans="1:6">
      <c r="A539" s="230"/>
      <c r="B539" s="98"/>
      <c r="C539" s="98"/>
      <c r="D539" s="98"/>
      <c r="E539" s="98"/>
      <c r="F539" s="154"/>
    </row>
    <row r="540" spans="1:6">
      <c r="A540" s="316" t="s">
        <v>240</v>
      </c>
      <c r="B540" s="317"/>
      <c r="C540" s="317"/>
      <c r="D540" s="317"/>
      <c r="E540" s="317"/>
      <c r="F540" s="318"/>
    </row>
    <row r="541" spans="1:6">
      <c r="A541" s="319"/>
      <c r="B541" s="320"/>
      <c r="C541" s="320"/>
      <c r="D541" s="320"/>
      <c r="E541" s="320"/>
      <c r="F541" s="321"/>
    </row>
    <row r="542" spans="1:6">
      <c r="A542" s="313" t="s">
        <v>200</v>
      </c>
      <c r="B542" s="314"/>
      <c r="C542" s="314"/>
      <c r="D542" s="314"/>
      <c r="E542" s="314"/>
      <c r="F542" s="315"/>
    </row>
    <row r="543" spans="1:6">
      <c r="A543" s="232"/>
      <c r="B543" s="4"/>
      <c r="C543" s="4"/>
      <c r="D543" s="4"/>
      <c r="E543" s="4"/>
      <c r="F543" s="96"/>
    </row>
    <row r="544" spans="1:6">
      <c r="A544" s="233"/>
      <c r="B544" s="99"/>
      <c r="C544" s="100"/>
      <c r="D544" s="100"/>
      <c r="E544" s="100"/>
      <c r="F544" s="101"/>
    </row>
    <row r="545" spans="1:6">
      <c r="A545" s="234"/>
      <c r="B545" s="102"/>
      <c r="C545" s="103"/>
      <c r="D545" s="103"/>
      <c r="E545" s="103"/>
      <c r="F545" s="104"/>
    </row>
    <row r="546" spans="1:6">
      <c r="A546" s="235"/>
      <c r="B546" s="105"/>
      <c r="C546" s="106"/>
      <c r="D546" s="106"/>
      <c r="E546" s="106"/>
      <c r="F546" s="107"/>
    </row>
    <row r="547" spans="1:6">
      <c r="A547" s="236"/>
      <c r="B547" s="24"/>
      <c r="C547" s="2"/>
      <c r="D547" s="2"/>
      <c r="E547" s="2"/>
      <c r="F547" s="2"/>
    </row>
  </sheetData>
  <mergeCells count="209">
    <mergeCell ref="B502:E502"/>
    <mergeCell ref="A506:E506"/>
    <mergeCell ref="A507:E507"/>
    <mergeCell ref="A508:E508"/>
    <mergeCell ref="A509:E509"/>
    <mergeCell ref="B511:E511"/>
    <mergeCell ref="A516:E516"/>
    <mergeCell ref="A500:E500"/>
    <mergeCell ref="B480:E480"/>
    <mergeCell ref="A486:E486"/>
    <mergeCell ref="A487:E487"/>
    <mergeCell ref="A488:E488"/>
    <mergeCell ref="A489:E489"/>
    <mergeCell ref="B491:E491"/>
    <mergeCell ref="A497:E497"/>
    <mergeCell ref="A498:E498"/>
    <mergeCell ref="A499:E499"/>
    <mergeCell ref="A535:E535"/>
    <mergeCell ref="A536:E536"/>
    <mergeCell ref="A537:E537"/>
    <mergeCell ref="A538:E538"/>
    <mergeCell ref="A517:E517"/>
    <mergeCell ref="A518:E518"/>
    <mergeCell ref="A519:E519"/>
    <mergeCell ref="B521:E521"/>
    <mergeCell ref="A526:E526"/>
    <mergeCell ref="A527:E527"/>
    <mergeCell ref="A528:E528"/>
    <mergeCell ref="A529:E529"/>
    <mergeCell ref="B531:E531"/>
    <mergeCell ref="A1:F1"/>
    <mergeCell ref="B2:F2"/>
    <mergeCell ref="B3:F3"/>
    <mergeCell ref="B4:F4"/>
    <mergeCell ref="B5:F5"/>
    <mergeCell ref="B40:E40"/>
    <mergeCell ref="B24:E24"/>
    <mergeCell ref="A35:E35"/>
    <mergeCell ref="A36:E36"/>
    <mergeCell ref="A37:E37"/>
    <mergeCell ref="A38:E38"/>
    <mergeCell ref="B16:E16"/>
    <mergeCell ref="A19:E19"/>
    <mergeCell ref="A20:E20"/>
    <mergeCell ref="A21:E21"/>
    <mergeCell ref="A22:E22"/>
    <mergeCell ref="B8:E8"/>
    <mergeCell ref="A11:E11"/>
    <mergeCell ref="A12:E12"/>
    <mergeCell ref="A13:E13"/>
    <mergeCell ref="A14:E14"/>
    <mergeCell ref="A67:E67"/>
    <mergeCell ref="A68:E68"/>
    <mergeCell ref="A69:E69"/>
    <mergeCell ref="B130:E130"/>
    <mergeCell ref="A47:E47"/>
    <mergeCell ref="A48:E48"/>
    <mergeCell ref="A49:E49"/>
    <mergeCell ref="A50:E50"/>
    <mergeCell ref="B52:E52"/>
    <mergeCell ref="A66:E66"/>
    <mergeCell ref="B71:E71"/>
    <mergeCell ref="A80:E80"/>
    <mergeCell ref="A81:E81"/>
    <mergeCell ref="A82:E82"/>
    <mergeCell ref="A83:E83"/>
    <mergeCell ref="B85:E85"/>
    <mergeCell ref="A94:E94"/>
    <mergeCell ref="A95:E95"/>
    <mergeCell ref="A96:E96"/>
    <mergeCell ref="A97:E97"/>
    <mergeCell ref="A110:E110"/>
    <mergeCell ref="A111:E111"/>
    <mergeCell ref="B99:E99"/>
    <mergeCell ref="A108:E108"/>
    <mergeCell ref="A171:E171"/>
    <mergeCell ref="B184:E184"/>
    <mergeCell ref="A191:E191"/>
    <mergeCell ref="A192:E192"/>
    <mergeCell ref="A193:E193"/>
    <mergeCell ref="A137:E137"/>
    <mergeCell ref="A138:E138"/>
    <mergeCell ref="A139:E139"/>
    <mergeCell ref="A109:E109"/>
    <mergeCell ref="A179:E179"/>
    <mergeCell ref="A180:E180"/>
    <mergeCell ref="A181:E181"/>
    <mergeCell ref="B173:E173"/>
    <mergeCell ref="A182:E182"/>
    <mergeCell ref="B113:E113"/>
    <mergeCell ref="A125:E125"/>
    <mergeCell ref="A126:E126"/>
    <mergeCell ref="A127:E127"/>
    <mergeCell ref="A128:E128"/>
    <mergeCell ref="A124:E124"/>
    <mergeCell ref="A542:F542"/>
    <mergeCell ref="A540:F540"/>
    <mergeCell ref="A541:F541"/>
    <mergeCell ref="A140:E140"/>
    <mergeCell ref="B142:E142"/>
    <mergeCell ref="A157:E157"/>
    <mergeCell ref="A158:E158"/>
    <mergeCell ref="A159:E159"/>
    <mergeCell ref="A160:E160"/>
    <mergeCell ref="B162:E162"/>
    <mergeCell ref="A168:E168"/>
    <mergeCell ref="A169:E169"/>
    <mergeCell ref="A170:E170"/>
    <mergeCell ref="A226:E226"/>
    <mergeCell ref="A208:E208"/>
    <mergeCell ref="B210:E210"/>
    <mergeCell ref="A223:E223"/>
    <mergeCell ref="A224:E224"/>
    <mergeCell ref="A225:E225"/>
    <mergeCell ref="A194:E194"/>
    <mergeCell ref="B196:E196"/>
    <mergeCell ref="A205:E205"/>
    <mergeCell ref="A206:E206"/>
    <mergeCell ref="A207:E207"/>
    <mergeCell ref="A242:E242"/>
    <mergeCell ref="B244:E244"/>
    <mergeCell ref="A256:E256"/>
    <mergeCell ref="A257:E257"/>
    <mergeCell ref="A258:E258"/>
    <mergeCell ref="B228:E228"/>
    <mergeCell ref="A239:E239"/>
    <mergeCell ref="A240:E240"/>
    <mergeCell ref="A241:E241"/>
    <mergeCell ref="A289:E289"/>
    <mergeCell ref="A276:E276"/>
    <mergeCell ref="B278:E278"/>
    <mergeCell ref="A286:E286"/>
    <mergeCell ref="A287:E287"/>
    <mergeCell ref="A288:E288"/>
    <mergeCell ref="A259:E259"/>
    <mergeCell ref="B261:E261"/>
    <mergeCell ref="A273:E273"/>
    <mergeCell ref="A274:E274"/>
    <mergeCell ref="A275:E275"/>
    <mergeCell ref="B305:E305"/>
    <mergeCell ref="A315:E315"/>
    <mergeCell ref="A316:E316"/>
    <mergeCell ref="A317:E317"/>
    <mergeCell ref="A318:E318"/>
    <mergeCell ref="B291:E291"/>
    <mergeCell ref="A300:E300"/>
    <mergeCell ref="A301:E301"/>
    <mergeCell ref="A302:E302"/>
    <mergeCell ref="A303:E303"/>
    <mergeCell ref="B336:E336"/>
    <mergeCell ref="A342:E342"/>
    <mergeCell ref="A343:E343"/>
    <mergeCell ref="A344:E344"/>
    <mergeCell ref="A345:E345"/>
    <mergeCell ref="B320:E320"/>
    <mergeCell ref="A331:E331"/>
    <mergeCell ref="A332:E332"/>
    <mergeCell ref="A333:E333"/>
    <mergeCell ref="A334:E334"/>
    <mergeCell ref="B360:E360"/>
    <mergeCell ref="A366:E366"/>
    <mergeCell ref="A367:E367"/>
    <mergeCell ref="A368:E368"/>
    <mergeCell ref="A369:E369"/>
    <mergeCell ref="B347:E347"/>
    <mergeCell ref="A355:E355"/>
    <mergeCell ref="A356:E356"/>
    <mergeCell ref="A357:E357"/>
    <mergeCell ref="A358:E358"/>
    <mergeCell ref="B386:E386"/>
    <mergeCell ref="A394:E394"/>
    <mergeCell ref="A395:E395"/>
    <mergeCell ref="A396:E396"/>
    <mergeCell ref="A397:E397"/>
    <mergeCell ref="B371:E371"/>
    <mergeCell ref="A381:E381"/>
    <mergeCell ref="A382:E382"/>
    <mergeCell ref="A383:E383"/>
    <mergeCell ref="A384:E384"/>
    <mergeCell ref="B413:E413"/>
    <mergeCell ref="A422:E422"/>
    <mergeCell ref="A423:E423"/>
    <mergeCell ref="A424:E424"/>
    <mergeCell ref="A425:E425"/>
    <mergeCell ref="B399:E399"/>
    <mergeCell ref="A408:E408"/>
    <mergeCell ref="A409:E409"/>
    <mergeCell ref="A410:E410"/>
    <mergeCell ref="A411:E411"/>
    <mergeCell ref="B440:E440"/>
    <mergeCell ref="A444:E444"/>
    <mergeCell ref="A445:E445"/>
    <mergeCell ref="A446:E446"/>
    <mergeCell ref="A447:E447"/>
    <mergeCell ref="B427:E427"/>
    <mergeCell ref="A435:E435"/>
    <mergeCell ref="A436:E436"/>
    <mergeCell ref="A437:E437"/>
    <mergeCell ref="A438:E438"/>
    <mergeCell ref="B463:E463"/>
    <mergeCell ref="A475:E475"/>
    <mergeCell ref="A476:E476"/>
    <mergeCell ref="A477:E477"/>
    <mergeCell ref="A478:E478"/>
    <mergeCell ref="B449:E449"/>
    <mergeCell ref="A458:E458"/>
    <mergeCell ref="A459:E459"/>
    <mergeCell ref="A460:E460"/>
    <mergeCell ref="A461:E461"/>
  </mergeCells>
  <printOptions horizontalCentered="1"/>
  <pageMargins left="0.59055118110236227" right="0.59055118110236227" top="1.3779527559055118" bottom="0.78740157480314965" header="0.19685039370078741" footer="0.19685039370078741"/>
  <pageSetup paperSize="9"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2"/>
  <sheetViews>
    <sheetView topLeftCell="A96" zoomScale="145" zoomScaleNormal="145" zoomScaleSheetLayoutView="160" zoomScalePageLayoutView="85" workbookViewId="0">
      <selection activeCell="G117" sqref="G117"/>
    </sheetView>
  </sheetViews>
  <sheetFormatPr defaultRowHeight="15"/>
  <cols>
    <col min="1" max="1" width="14.140625" style="170" customWidth="1"/>
    <col min="2" max="2" width="10.140625" style="170" customWidth="1"/>
    <col min="3" max="3" width="7.85546875" style="170" customWidth="1"/>
    <col min="4" max="4" width="7.140625" style="170" customWidth="1"/>
    <col min="5" max="5" width="8" style="170" customWidth="1"/>
    <col min="6" max="6" width="7.28515625" style="170" customWidth="1"/>
    <col min="7" max="7" width="8.28515625" style="170" customWidth="1"/>
    <col min="8" max="10" width="6.140625" style="170" customWidth="1"/>
    <col min="11" max="11" width="8.42578125" style="170" customWidth="1"/>
    <col min="12" max="14" width="6.140625" style="170" customWidth="1"/>
    <col min="15" max="15" width="8.42578125" style="170" customWidth="1"/>
    <col min="16" max="16384" width="9.140625" style="170"/>
  </cols>
  <sheetData>
    <row r="1" spans="1:15">
      <c r="A1" s="357" t="s">
        <v>922</v>
      </c>
      <c r="B1" s="357"/>
      <c r="C1" s="357"/>
      <c r="D1" s="357"/>
      <c r="E1" s="357"/>
      <c r="F1" s="357"/>
      <c r="G1" s="357"/>
      <c r="H1" s="357"/>
      <c r="I1" s="357"/>
      <c r="J1" s="357"/>
      <c r="K1" s="357"/>
      <c r="L1" s="357"/>
      <c r="M1" s="357"/>
      <c r="N1" s="357"/>
      <c r="O1" s="357"/>
    </row>
    <row r="2" spans="1:15">
      <c r="A2" s="173" t="str">
        <f>'CABEÇALHO (NÃO IMPRIMIR)'!A1:A1</f>
        <v>PROCESSO:</v>
      </c>
      <c r="B2" s="364" t="str">
        <f>'CABEÇALHO (NÃO IMPRIMIR)'!B1:B1</f>
        <v>23231.000147.2018-19</v>
      </c>
      <c r="C2" s="364"/>
      <c r="D2" s="364"/>
      <c r="E2" s="364"/>
      <c r="F2" s="364"/>
      <c r="G2" s="364"/>
      <c r="H2" s="364"/>
      <c r="I2" s="364"/>
      <c r="J2" s="364"/>
      <c r="K2" s="364"/>
      <c r="L2" s="364"/>
      <c r="M2" s="364"/>
      <c r="N2" s="364"/>
      <c r="O2" s="364"/>
    </row>
    <row r="3" spans="1:15">
      <c r="A3" s="173" t="str">
        <f>'CABEÇALHO (NÃO IMPRIMIR)'!A2:A2</f>
        <v>OBJETO</v>
      </c>
      <c r="B3" s="364" t="str">
        <f>'CABEÇALHO (NÃO IMPRIMIR)'!B2:B2</f>
        <v>Execução dos Serviços Remanescente da 1ª Etapa da Construção do Campus Boa Vista Zona Oeste do do IFRR</v>
      </c>
      <c r="C3" s="364"/>
      <c r="D3" s="364"/>
      <c r="E3" s="364"/>
      <c r="F3" s="364"/>
      <c r="G3" s="364"/>
      <c r="H3" s="364"/>
      <c r="I3" s="364"/>
      <c r="J3" s="364"/>
      <c r="K3" s="364"/>
      <c r="L3" s="364"/>
      <c r="M3" s="364"/>
      <c r="N3" s="364"/>
      <c r="O3" s="364"/>
    </row>
    <row r="4" spans="1:15">
      <c r="A4" s="173" t="str">
        <f>'CABEÇALHO (NÃO IMPRIMIR)'!A3:A3</f>
        <v xml:space="preserve">LOCAL: </v>
      </c>
      <c r="B4" s="364" t="str">
        <f>'CABEÇALHO (NÃO IMPRIMIR)'!B3:B3</f>
        <v>Rua Prof. Nonato Chacon, nº 1976, Bairro Laura Moreira (Conjunto Cidadão) - Boa Vista - RR</v>
      </c>
      <c r="C4" s="364"/>
      <c r="D4" s="364"/>
      <c r="E4" s="364"/>
      <c r="F4" s="364"/>
      <c r="G4" s="364"/>
      <c r="H4" s="364"/>
      <c r="I4" s="364"/>
      <c r="J4" s="364"/>
      <c r="K4" s="364"/>
      <c r="L4" s="364"/>
      <c r="M4" s="364"/>
      <c r="N4" s="364"/>
      <c r="O4" s="364"/>
    </row>
    <row r="5" spans="1:15">
      <c r="A5" s="173" t="str">
        <f>'CABEÇALHO (NÃO IMPRIMIR)'!A4:A4</f>
        <v>BASE ORÇ.:</v>
      </c>
      <c r="B5" s="364" t="str">
        <f>'CABEÇALHO (NÃO IMPRIMIR)'!B4:B4</f>
        <v>SINAPI Desonerado RR Data-base 06/2018</v>
      </c>
      <c r="C5" s="364"/>
      <c r="D5" s="364"/>
      <c r="E5" s="364"/>
      <c r="F5" s="364"/>
      <c r="G5" s="364"/>
      <c r="H5" s="364"/>
      <c r="I5" s="364"/>
      <c r="J5" s="364"/>
      <c r="K5" s="364"/>
      <c r="L5" s="364"/>
      <c r="M5" s="364"/>
      <c r="N5" s="364"/>
      <c r="O5" s="364"/>
    </row>
    <row r="6" spans="1:15">
      <c r="A6" s="173" t="s">
        <v>248</v>
      </c>
      <c r="B6" s="361" t="s">
        <v>269</v>
      </c>
      <c r="C6" s="362"/>
      <c r="D6" s="362"/>
      <c r="E6" s="362"/>
      <c r="F6" s="362"/>
      <c r="G6" s="363"/>
      <c r="H6" s="358" t="s">
        <v>229</v>
      </c>
      <c r="I6" s="359"/>
      <c r="J6" s="360"/>
      <c r="K6" s="166">
        <v>0.29070000000000001</v>
      </c>
      <c r="L6" s="358" t="s">
        <v>235</v>
      </c>
      <c r="M6" s="359"/>
      <c r="N6" s="360"/>
      <c r="O6" s="166" t="s">
        <v>894</v>
      </c>
    </row>
    <row r="9" spans="1:15">
      <c r="A9" s="173" t="s">
        <v>0</v>
      </c>
      <c r="B9" s="174" t="s">
        <v>13</v>
      </c>
      <c r="C9" s="175" t="s">
        <v>4</v>
      </c>
      <c r="D9" s="176"/>
      <c r="E9" s="176"/>
      <c r="F9" s="176"/>
      <c r="G9" s="176"/>
      <c r="H9" s="176"/>
      <c r="I9" s="176"/>
      <c r="J9" s="176"/>
      <c r="K9" s="176"/>
      <c r="L9" s="176"/>
      <c r="M9" s="176"/>
      <c r="N9" s="177"/>
      <c r="O9" s="218" t="s">
        <v>602</v>
      </c>
    </row>
    <row r="11" spans="1:15">
      <c r="A11" s="182">
        <v>1</v>
      </c>
      <c r="B11" s="160"/>
      <c r="C11" s="172" t="s">
        <v>373</v>
      </c>
      <c r="D11" s="172"/>
      <c r="E11" s="172"/>
      <c r="F11" s="172"/>
      <c r="G11" s="172"/>
      <c r="H11" s="172"/>
      <c r="I11" s="172"/>
      <c r="J11" s="172"/>
      <c r="K11" s="172"/>
      <c r="L11" s="172"/>
      <c r="M11" s="172"/>
      <c r="N11" s="172"/>
      <c r="O11" s="164"/>
    </row>
    <row r="12" spans="1:15">
      <c r="A12" s="183" t="s">
        <v>3</v>
      </c>
      <c r="B12" s="161" t="s">
        <v>603</v>
      </c>
      <c r="C12" s="340" t="s">
        <v>606</v>
      </c>
      <c r="D12" s="341"/>
      <c r="E12" s="341"/>
      <c r="F12" s="341"/>
      <c r="G12" s="341"/>
      <c r="H12" s="341"/>
      <c r="I12" s="341"/>
      <c r="J12" s="341"/>
      <c r="K12" s="341"/>
      <c r="L12" s="341"/>
      <c r="M12" s="341"/>
      <c r="N12" s="342"/>
      <c r="O12" s="161" t="s">
        <v>375</v>
      </c>
    </row>
    <row r="13" spans="1:15" ht="15.75" thickBot="1">
      <c r="A13" s="165"/>
      <c r="B13" s="165"/>
      <c r="D13" s="165"/>
      <c r="E13" s="165"/>
      <c r="F13" s="165"/>
      <c r="G13" s="165"/>
      <c r="H13" s="165"/>
      <c r="I13" s="165"/>
      <c r="J13" s="165"/>
      <c r="K13" s="165"/>
      <c r="L13" s="165"/>
      <c r="M13" s="165"/>
      <c r="N13" s="165"/>
      <c r="O13" s="164"/>
    </row>
    <row r="14" spans="1:15" ht="15.75" thickBot="1">
      <c r="A14" s="4"/>
      <c r="B14" s="4"/>
      <c r="D14" s="4"/>
      <c r="E14" s="4"/>
      <c r="F14" s="4"/>
      <c r="G14" s="4"/>
      <c r="H14" s="4"/>
      <c r="I14" s="4"/>
      <c r="J14" s="4"/>
      <c r="K14" s="4"/>
      <c r="L14" s="4"/>
      <c r="M14" s="4"/>
      <c r="N14" s="4"/>
      <c r="O14" s="189">
        <v>6</v>
      </c>
    </row>
    <row r="15" spans="1:15">
      <c r="A15" s="4" t="s">
        <v>605</v>
      </c>
      <c r="B15" s="4"/>
      <c r="D15" s="4"/>
      <c r="E15" s="4"/>
      <c r="F15" s="4"/>
      <c r="G15" s="4"/>
      <c r="H15" s="4"/>
      <c r="I15" s="4"/>
      <c r="J15" s="4"/>
      <c r="K15" s="4"/>
      <c r="L15" s="4"/>
      <c r="M15" s="4"/>
      <c r="N15" s="4"/>
      <c r="O15" s="160"/>
    </row>
    <row r="16" spans="1:15">
      <c r="A16" s="168" t="s">
        <v>613</v>
      </c>
      <c r="B16" s="168"/>
      <c r="C16" s="168"/>
      <c r="D16" s="168"/>
      <c r="E16" s="168"/>
      <c r="F16" s="168"/>
      <c r="G16" s="4"/>
      <c r="H16" s="4"/>
      <c r="I16" s="4"/>
      <c r="J16" s="4"/>
      <c r="K16" s="4"/>
      <c r="L16" s="4"/>
      <c r="M16" s="4"/>
      <c r="N16" s="4"/>
      <c r="O16" s="4"/>
    </row>
    <row r="17" spans="1:15">
      <c r="A17" s="4"/>
      <c r="B17" s="4"/>
      <c r="C17" s="4"/>
      <c r="D17" s="4"/>
      <c r="E17" s="4"/>
      <c r="F17" s="4"/>
      <c r="G17" s="4"/>
      <c r="H17" s="4"/>
      <c r="I17" s="4"/>
      <c r="J17" s="4"/>
      <c r="K17" s="4"/>
      <c r="L17" s="4"/>
      <c r="M17" s="4"/>
      <c r="N17" s="4"/>
      <c r="O17" s="4"/>
    </row>
    <row r="18" spans="1:15">
      <c r="A18" s="4" t="s">
        <v>607</v>
      </c>
      <c r="B18" s="4"/>
      <c r="C18" s="4"/>
      <c r="D18" s="4"/>
      <c r="E18" s="4"/>
      <c r="F18" s="4"/>
      <c r="G18" s="4"/>
      <c r="H18" s="4"/>
      <c r="I18" s="4"/>
      <c r="J18" s="4"/>
      <c r="K18" s="4"/>
      <c r="L18" s="4"/>
      <c r="M18" s="4"/>
      <c r="N18" s="4"/>
      <c r="O18" s="4"/>
    </row>
    <row r="19" spans="1:15">
      <c r="A19" s="4" t="s">
        <v>608</v>
      </c>
      <c r="B19" s="4"/>
      <c r="C19" s="4"/>
      <c r="D19" s="4"/>
      <c r="E19" s="4"/>
      <c r="F19" s="4"/>
      <c r="G19" s="4"/>
      <c r="H19" s="4"/>
      <c r="I19" s="4"/>
      <c r="J19" s="4"/>
      <c r="K19" s="4"/>
      <c r="L19" s="4"/>
      <c r="M19" s="4"/>
      <c r="N19" s="4"/>
      <c r="O19" s="4"/>
    </row>
    <row r="20" spans="1:15">
      <c r="A20" s="4" t="s">
        <v>609</v>
      </c>
      <c r="B20" s="4"/>
      <c r="C20" s="168">
        <f>10/6</f>
        <v>1.6666666666666667</v>
      </c>
      <c r="D20" s="4"/>
      <c r="E20" s="4"/>
      <c r="F20" s="4"/>
      <c r="G20" s="4"/>
      <c r="H20" s="4"/>
      <c r="I20" s="4"/>
      <c r="J20" s="4"/>
      <c r="K20" s="4"/>
      <c r="L20" s="4"/>
      <c r="M20" s="4"/>
      <c r="N20" s="4"/>
      <c r="O20" s="4"/>
    </row>
    <row r="21" spans="1:15" ht="15.75" thickBot="1">
      <c r="A21" s="4" t="s">
        <v>610</v>
      </c>
      <c r="B21" s="4"/>
      <c r="C21" s="4"/>
      <c r="D21" s="179" t="s">
        <v>611</v>
      </c>
      <c r="E21" s="179"/>
      <c r="F21" s="4"/>
      <c r="G21" s="4"/>
      <c r="H21" s="4"/>
      <c r="I21" s="4"/>
      <c r="J21" s="4"/>
      <c r="K21" s="4"/>
      <c r="L21" s="4"/>
      <c r="M21" s="4"/>
      <c r="N21" s="4"/>
      <c r="O21" s="4"/>
    </row>
    <row r="22" spans="1:15" ht="15.75" thickBot="1">
      <c r="A22" s="4" t="s">
        <v>612</v>
      </c>
      <c r="B22" s="4"/>
      <c r="C22" s="184">
        <f>50/220</f>
        <v>0.22727272727272727</v>
      </c>
      <c r="D22" s="4"/>
      <c r="E22" s="4"/>
      <c r="F22" s="4"/>
      <c r="G22" s="4"/>
      <c r="H22" s="4"/>
      <c r="I22" s="4"/>
      <c r="J22" s="4"/>
      <c r="K22" s="4"/>
      <c r="L22" s="4"/>
      <c r="M22" s="4"/>
      <c r="N22" s="4"/>
      <c r="O22" s="4"/>
    </row>
    <row r="23" spans="1:15">
      <c r="A23" s="4"/>
      <c r="B23" s="4"/>
      <c r="C23" s="4"/>
      <c r="D23" s="4"/>
      <c r="E23" s="4"/>
      <c r="F23" s="4"/>
      <c r="G23" s="4"/>
      <c r="H23" s="4"/>
      <c r="I23" s="4"/>
      <c r="J23" s="4"/>
      <c r="K23" s="4"/>
      <c r="L23" s="4"/>
      <c r="M23" s="4"/>
      <c r="N23" s="4"/>
      <c r="O23" s="4"/>
    </row>
    <row r="24" spans="1:15">
      <c r="A24" s="183" t="s">
        <v>2</v>
      </c>
      <c r="B24" s="161" t="s">
        <v>604</v>
      </c>
      <c r="C24" s="340" t="s">
        <v>376</v>
      </c>
      <c r="D24" s="341"/>
      <c r="E24" s="341"/>
      <c r="F24" s="341"/>
      <c r="G24" s="341"/>
      <c r="H24" s="341"/>
      <c r="I24" s="341"/>
      <c r="J24" s="341"/>
      <c r="K24" s="341"/>
      <c r="L24" s="341"/>
      <c r="M24" s="341"/>
      <c r="N24" s="342"/>
      <c r="O24" s="161" t="s">
        <v>375</v>
      </c>
    </row>
    <row r="25" spans="1:15" ht="15.75" thickBot="1">
      <c r="A25" s="165"/>
      <c r="B25" s="165"/>
      <c r="D25" s="165"/>
      <c r="E25" s="165"/>
      <c r="F25" s="165"/>
      <c r="G25" s="165"/>
      <c r="H25" s="165"/>
      <c r="I25" s="165"/>
      <c r="J25" s="165"/>
      <c r="K25" s="165"/>
      <c r="L25" s="165"/>
      <c r="M25" s="165"/>
      <c r="N25" s="165"/>
      <c r="O25" s="164"/>
    </row>
    <row r="26" spans="1:15" ht="15.75" thickBot="1">
      <c r="A26" s="4"/>
      <c r="B26" s="4"/>
      <c r="D26" s="4"/>
      <c r="E26" s="4"/>
      <c r="F26" s="4"/>
      <c r="G26" s="4"/>
      <c r="H26" s="4"/>
      <c r="I26" s="4"/>
      <c r="J26" s="4"/>
      <c r="K26" s="4"/>
      <c r="L26" s="4"/>
      <c r="M26" s="4"/>
      <c r="N26" s="4"/>
      <c r="O26" s="189">
        <v>6</v>
      </c>
    </row>
    <row r="27" spans="1:15">
      <c r="A27" s="4" t="s">
        <v>621</v>
      </c>
      <c r="B27" s="4"/>
      <c r="D27" s="4"/>
      <c r="E27" s="4"/>
      <c r="F27" s="4"/>
      <c r="G27" s="4"/>
      <c r="H27" s="4"/>
      <c r="I27" s="4"/>
      <c r="J27" s="4"/>
      <c r="K27" s="4"/>
      <c r="L27" s="4"/>
      <c r="M27" s="4"/>
      <c r="N27" s="4"/>
      <c r="O27" s="160"/>
    </row>
    <row r="28" spans="1:15">
      <c r="A28" s="168"/>
      <c r="B28" s="168"/>
      <c r="C28" s="168"/>
      <c r="D28" s="168"/>
      <c r="E28" s="168"/>
      <c r="F28" s="168"/>
      <c r="G28" s="4"/>
      <c r="H28" s="4"/>
      <c r="I28" s="4"/>
      <c r="J28" s="4"/>
      <c r="K28" s="4"/>
      <c r="L28" s="4"/>
      <c r="M28" s="4"/>
      <c r="N28" s="4"/>
      <c r="O28" s="4"/>
    </row>
    <row r="29" spans="1:15">
      <c r="A29" s="4" t="s">
        <v>622</v>
      </c>
      <c r="B29" s="4"/>
      <c r="C29" s="4"/>
      <c r="D29" s="4" t="s">
        <v>616</v>
      </c>
      <c r="E29" s="4"/>
      <c r="F29" s="4"/>
      <c r="G29" s="4"/>
      <c r="H29" s="4"/>
      <c r="I29" s="4"/>
      <c r="J29" s="4"/>
      <c r="K29" s="4"/>
      <c r="L29" s="4"/>
      <c r="M29" s="4"/>
      <c r="N29" s="4"/>
      <c r="O29" s="4"/>
    </row>
    <row r="30" spans="1:15">
      <c r="A30" s="4" t="s">
        <v>617</v>
      </c>
      <c r="B30" s="4"/>
      <c r="C30" s="4"/>
      <c r="D30" s="4"/>
      <c r="E30" s="4"/>
      <c r="F30" s="4"/>
      <c r="G30" s="4"/>
      <c r="H30" s="4"/>
      <c r="I30" s="4"/>
      <c r="J30" s="4"/>
      <c r="K30" s="4"/>
      <c r="L30" s="4"/>
      <c r="M30" s="4"/>
      <c r="N30" s="4"/>
      <c r="O30" s="4"/>
    </row>
    <row r="31" spans="1:15">
      <c r="A31" s="4" t="s">
        <v>618</v>
      </c>
      <c r="B31" s="4"/>
      <c r="C31" s="168"/>
      <c r="D31" s="4"/>
      <c r="E31" s="4"/>
      <c r="F31" s="4"/>
      <c r="G31" s="4"/>
      <c r="H31" s="4"/>
      <c r="I31" s="4"/>
      <c r="J31" s="4"/>
      <c r="K31" s="4"/>
      <c r="L31" s="4"/>
      <c r="M31" s="4"/>
      <c r="N31" s="4"/>
      <c r="O31" s="4"/>
    </row>
    <row r="32" spans="1:15">
      <c r="A32" s="4" t="s">
        <v>619</v>
      </c>
      <c r="B32" s="4"/>
      <c r="C32" s="4"/>
      <c r="D32" s="169"/>
      <c r="E32" s="169"/>
      <c r="F32" s="4"/>
      <c r="G32" s="4"/>
      <c r="H32" s="4"/>
      <c r="I32" s="4"/>
      <c r="J32" s="4"/>
      <c r="K32" s="4"/>
      <c r="L32" s="4"/>
      <c r="M32" s="4"/>
      <c r="N32" s="4"/>
      <c r="O32" s="4"/>
    </row>
    <row r="33" spans="1:15">
      <c r="A33" s="4" t="s">
        <v>620</v>
      </c>
      <c r="B33" s="4"/>
      <c r="C33" s="4"/>
      <c r="D33" s="169"/>
      <c r="E33" s="169"/>
      <c r="F33" s="4"/>
      <c r="G33" s="4"/>
      <c r="H33" s="4"/>
      <c r="I33" s="4"/>
      <c r="J33" s="4"/>
      <c r="K33" s="4"/>
      <c r="L33" s="4"/>
      <c r="M33" s="4"/>
      <c r="N33" s="4"/>
      <c r="O33" s="4"/>
    </row>
    <row r="34" spans="1:15" ht="15.75" thickBot="1">
      <c r="B34" s="4"/>
      <c r="C34" s="4"/>
      <c r="D34" s="4"/>
      <c r="E34" s="4"/>
      <c r="F34" s="4"/>
      <c r="G34" s="4"/>
      <c r="H34" s="4"/>
      <c r="I34" s="4"/>
      <c r="J34" s="4"/>
      <c r="K34" s="4"/>
      <c r="L34" s="4"/>
      <c r="M34" s="4"/>
      <c r="N34" s="4"/>
      <c r="O34" s="4"/>
    </row>
    <row r="35" spans="1:15" ht="15.75" thickBot="1">
      <c r="A35" s="4" t="s">
        <v>623</v>
      </c>
      <c r="B35" s="4"/>
      <c r="C35" s="4"/>
      <c r="D35" s="184">
        <f xml:space="preserve"> 180*2*(1+0.4747)/(1+0.8565)</f>
        <v>285.96391058443305</v>
      </c>
      <c r="E35" s="4"/>
      <c r="F35" s="4"/>
      <c r="G35" s="4"/>
      <c r="H35" s="4"/>
      <c r="I35" s="4"/>
      <c r="J35" s="4"/>
      <c r="K35" s="4"/>
      <c r="L35" s="4"/>
      <c r="M35" s="4"/>
      <c r="N35" s="4"/>
      <c r="O35" s="4"/>
    </row>
    <row r="36" spans="1:15">
      <c r="A36" s="4"/>
      <c r="B36" s="4"/>
      <c r="C36" s="4"/>
      <c r="D36" s="4"/>
      <c r="E36" s="4"/>
      <c r="F36" s="4"/>
      <c r="G36" s="4"/>
      <c r="H36" s="4"/>
      <c r="I36" s="4"/>
      <c r="J36" s="4"/>
      <c r="K36" s="4"/>
      <c r="L36" s="4"/>
      <c r="M36" s="4"/>
      <c r="N36" s="4"/>
      <c r="O36" s="4"/>
    </row>
    <row r="37" spans="1:15">
      <c r="A37" s="182">
        <v>2</v>
      </c>
      <c r="B37" s="160"/>
      <c r="C37" s="172" t="s">
        <v>377</v>
      </c>
      <c r="D37" s="172"/>
      <c r="E37" s="172"/>
      <c r="F37" s="172"/>
      <c r="G37" s="172"/>
      <c r="H37" s="172"/>
      <c r="I37" s="172"/>
      <c r="J37" s="172"/>
      <c r="K37" s="172"/>
      <c r="L37" s="172"/>
      <c r="M37" s="172"/>
      <c r="N37" s="172"/>
      <c r="O37" s="164"/>
    </row>
    <row r="38" spans="1:15" ht="24" customHeight="1">
      <c r="A38" s="183" t="s">
        <v>9</v>
      </c>
      <c r="B38" s="161" t="s">
        <v>378</v>
      </c>
      <c r="C38" s="333" t="s">
        <v>380</v>
      </c>
      <c r="D38" s="334"/>
      <c r="E38" s="334"/>
      <c r="F38" s="334"/>
      <c r="G38" s="334"/>
      <c r="H38" s="334"/>
      <c r="I38" s="334"/>
      <c r="J38" s="334"/>
      <c r="K38" s="334"/>
      <c r="L38" s="334"/>
      <c r="M38" s="334"/>
      <c r="N38" s="335"/>
      <c r="O38" s="161" t="s">
        <v>17</v>
      </c>
    </row>
    <row r="39" spans="1:15" ht="15.75" thickBot="1">
      <c r="A39" s="164"/>
      <c r="B39" s="4"/>
      <c r="C39" s="4"/>
      <c r="D39" s="4"/>
      <c r="E39" s="4"/>
      <c r="F39" s="4"/>
      <c r="G39" s="4"/>
      <c r="H39" s="4"/>
      <c r="I39" s="4"/>
      <c r="J39" s="4"/>
      <c r="K39" s="4"/>
      <c r="L39" s="4"/>
      <c r="M39" s="4"/>
      <c r="N39" s="4"/>
      <c r="O39" s="4"/>
    </row>
    <row r="40" spans="1:15" ht="15.75" thickBot="1">
      <c r="A40" s="164"/>
      <c r="B40" s="4"/>
      <c r="C40" s="4" t="s">
        <v>624</v>
      </c>
      <c r="D40" s="4"/>
      <c r="E40" s="4"/>
      <c r="F40" s="4" t="s">
        <v>625</v>
      </c>
      <c r="G40" s="4"/>
      <c r="H40" s="4"/>
      <c r="I40" s="4"/>
      <c r="J40" s="4"/>
      <c r="K40" s="4"/>
      <c r="L40" s="4"/>
      <c r="M40" s="4"/>
      <c r="N40" s="4"/>
      <c r="O40" s="189">
        <f>3.2*2</f>
        <v>6.4</v>
      </c>
    </row>
    <row r="41" spans="1:15">
      <c r="A41" s="164"/>
      <c r="B41" s="4"/>
      <c r="C41" s="4"/>
      <c r="D41" s="4"/>
      <c r="E41" s="4"/>
      <c r="F41" s="4"/>
      <c r="G41" s="4"/>
      <c r="H41" s="4"/>
      <c r="I41" s="4"/>
      <c r="J41" s="4"/>
      <c r="K41" s="4"/>
      <c r="L41" s="4"/>
      <c r="M41" s="4"/>
      <c r="N41" s="4"/>
      <c r="O41" s="4"/>
    </row>
    <row r="42" spans="1:15" s="23" customFormat="1" ht="15" customHeight="1">
      <c r="A42" s="185" t="s">
        <v>12</v>
      </c>
      <c r="B42" s="180" t="s">
        <v>379</v>
      </c>
      <c r="C42" s="344" t="s">
        <v>381</v>
      </c>
      <c r="D42" s="345"/>
      <c r="E42" s="345"/>
      <c r="F42" s="345"/>
      <c r="G42" s="345"/>
      <c r="H42" s="345"/>
      <c r="I42" s="345"/>
      <c r="J42" s="345"/>
      <c r="K42" s="345"/>
      <c r="L42" s="345"/>
      <c r="M42" s="345"/>
      <c r="N42" s="346"/>
      <c r="O42" s="181" t="s">
        <v>16</v>
      </c>
    </row>
    <row r="43" spans="1:15" ht="15" customHeight="1" thickBot="1">
      <c r="A43" s="186"/>
      <c r="B43" s="164"/>
      <c r="C43" s="167"/>
      <c r="D43" s="167"/>
      <c r="E43" s="167"/>
      <c r="F43" s="167"/>
      <c r="G43" s="167"/>
      <c r="H43" s="167"/>
      <c r="I43" s="167"/>
      <c r="J43" s="167"/>
      <c r="K43" s="167"/>
      <c r="L43" s="167"/>
      <c r="M43" s="167"/>
      <c r="N43" s="167"/>
      <c r="O43" s="164"/>
    </row>
    <row r="44" spans="1:15" ht="15.75" thickBot="1">
      <c r="A44" s="164"/>
      <c r="B44" s="164"/>
      <c r="C44" s="167"/>
      <c r="D44" s="167"/>
      <c r="E44" s="167"/>
      <c r="F44" s="167"/>
      <c r="G44" s="167"/>
      <c r="H44" s="167"/>
      <c r="I44" s="167"/>
      <c r="J44" s="167"/>
      <c r="K44" s="167"/>
      <c r="L44" s="167"/>
      <c r="M44" s="167"/>
      <c r="N44" s="167"/>
      <c r="O44" s="189">
        <v>1</v>
      </c>
    </row>
    <row r="45" spans="1:15">
      <c r="A45" s="164"/>
      <c r="B45" s="164"/>
      <c r="C45" s="167"/>
      <c r="D45" s="167"/>
      <c r="E45" s="167"/>
      <c r="F45" s="167"/>
      <c r="G45" s="167"/>
      <c r="H45" s="167"/>
      <c r="I45" s="167"/>
      <c r="J45" s="167"/>
      <c r="K45" s="167"/>
      <c r="L45" s="167"/>
      <c r="M45" s="167"/>
      <c r="N45" s="167"/>
      <c r="O45" s="164"/>
    </row>
    <row r="46" spans="1:15">
      <c r="A46" s="164"/>
      <c r="B46" s="164"/>
      <c r="C46" s="167"/>
      <c r="D46" s="167"/>
      <c r="E46" s="167"/>
      <c r="F46" s="167"/>
      <c r="G46" s="167"/>
      <c r="H46" s="167"/>
      <c r="I46" s="167"/>
      <c r="J46" s="167"/>
      <c r="K46" s="167"/>
      <c r="L46" s="167"/>
      <c r="M46" s="167"/>
      <c r="N46" s="167"/>
      <c r="O46" s="164"/>
    </row>
    <row r="47" spans="1:15">
      <c r="A47" s="160">
        <v>3</v>
      </c>
      <c r="B47" s="160"/>
      <c r="C47" s="172" t="s">
        <v>382</v>
      </c>
      <c r="D47" s="172"/>
      <c r="E47" s="172"/>
      <c r="F47" s="172"/>
      <c r="G47" s="172"/>
      <c r="H47" s="172"/>
      <c r="I47" s="172"/>
      <c r="J47" s="172"/>
      <c r="K47" s="172"/>
      <c r="L47" s="172"/>
      <c r="M47" s="172"/>
      <c r="N47" s="172"/>
      <c r="O47" s="164"/>
    </row>
    <row r="48" spans="1:15">
      <c r="A48" s="182" t="s">
        <v>20</v>
      </c>
      <c r="B48" s="160"/>
      <c r="C48" s="172" t="s">
        <v>383</v>
      </c>
      <c r="D48" s="172"/>
      <c r="E48" s="172"/>
      <c r="F48" s="172"/>
      <c r="G48" s="172"/>
      <c r="H48" s="172"/>
      <c r="I48" s="172"/>
      <c r="J48" s="172"/>
      <c r="K48" s="172"/>
      <c r="L48" s="172"/>
      <c r="M48" s="172"/>
      <c r="N48" s="172"/>
      <c r="O48" s="164"/>
    </row>
    <row r="49" spans="1:15" ht="24.75" customHeight="1">
      <c r="A49" s="183" t="s">
        <v>204</v>
      </c>
      <c r="B49" s="161">
        <v>87262</v>
      </c>
      <c r="C49" s="333" t="s">
        <v>384</v>
      </c>
      <c r="D49" s="334"/>
      <c r="E49" s="334"/>
      <c r="F49" s="334"/>
      <c r="G49" s="334"/>
      <c r="H49" s="334"/>
      <c r="I49" s="334"/>
      <c r="J49" s="334"/>
      <c r="K49" s="334"/>
      <c r="L49" s="334"/>
      <c r="M49" s="334"/>
      <c r="N49" s="335"/>
      <c r="O49" s="161" t="s">
        <v>17</v>
      </c>
    </row>
    <row r="50" spans="1:15" ht="15.75" thickBot="1">
      <c r="A50" s="165"/>
      <c r="B50" s="164"/>
      <c r="C50" s="167"/>
      <c r="D50" s="167"/>
      <c r="E50" s="167"/>
      <c r="F50" s="167"/>
      <c r="G50" s="167"/>
      <c r="H50" s="167"/>
      <c r="I50" s="167"/>
      <c r="J50" s="167"/>
      <c r="K50" s="167"/>
      <c r="L50" s="167"/>
      <c r="M50" s="167"/>
      <c r="N50" s="167"/>
      <c r="O50" s="164"/>
    </row>
    <row r="51" spans="1:15" ht="15.75" thickBot="1">
      <c r="A51" s="4"/>
      <c r="B51" s="164"/>
      <c r="C51" s="336" t="s">
        <v>631</v>
      </c>
      <c r="D51" s="371"/>
      <c r="E51" s="371"/>
      <c r="F51" s="337"/>
      <c r="G51" s="167"/>
      <c r="H51" s="352" t="s">
        <v>629</v>
      </c>
      <c r="I51" s="352"/>
      <c r="J51" s="352"/>
      <c r="K51" s="352"/>
      <c r="L51" s="167"/>
      <c r="M51" s="167"/>
      <c r="N51" s="167"/>
      <c r="O51" s="189">
        <f>E54+J55</f>
        <v>17.522500000000001</v>
      </c>
    </row>
    <row r="52" spans="1:15">
      <c r="A52" s="4"/>
      <c r="B52" s="164"/>
      <c r="C52" s="336" t="s">
        <v>626</v>
      </c>
      <c r="D52" s="337"/>
      <c r="E52" s="367">
        <v>9.65</v>
      </c>
      <c r="F52" s="368"/>
      <c r="G52" s="167"/>
      <c r="H52" s="336" t="s">
        <v>626</v>
      </c>
      <c r="I52" s="337"/>
      <c r="J52" s="338">
        <f>2+3.35+2+3.35-0.9</f>
        <v>9.7999999999999989</v>
      </c>
      <c r="K52" s="339"/>
      <c r="L52" s="167"/>
      <c r="M52" s="167"/>
      <c r="N52" s="167"/>
      <c r="O52" s="164"/>
    </row>
    <row r="53" spans="1:15" ht="15" customHeight="1">
      <c r="A53" s="4"/>
      <c r="B53" s="164"/>
      <c r="C53" s="336" t="s">
        <v>627</v>
      </c>
      <c r="D53" s="337"/>
      <c r="E53" s="367">
        <v>6.7</v>
      </c>
      <c r="F53" s="368"/>
      <c r="G53" s="167"/>
      <c r="H53" s="336" t="s">
        <v>627</v>
      </c>
      <c r="I53" s="337"/>
      <c r="J53" s="338">
        <f>3.15+3.35-0.9-0.9+2.25</f>
        <v>6.9499999999999993</v>
      </c>
      <c r="K53" s="339"/>
      <c r="L53" s="167"/>
      <c r="M53" s="167"/>
      <c r="N53" s="167"/>
      <c r="O53" s="164"/>
    </row>
    <row r="54" spans="1:15">
      <c r="A54" s="4"/>
      <c r="B54" s="164"/>
      <c r="C54" s="365" t="s">
        <v>628</v>
      </c>
      <c r="D54" s="366"/>
      <c r="E54" s="369">
        <f>SUM(E52:F53)</f>
        <v>16.350000000000001</v>
      </c>
      <c r="F54" s="370"/>
      <c r="G54" s="167"/>
      <c r="H54" s="336" t="s">
        <v>630</v>
      </c>
      <c r="I54" s="337"/>
      <c r="J54" s="338">
        <v>7.0000000000000007E-2</v>
      </c>
      <c r="K54" s="339"/>
      <c r="L54" s="167"/>
      <c r="M54" s="167"/>
      <c r="N54" s="167"/>
      <c r="O54" s="164"/>
    </row>
    <row r="55" spans="1:15">
      <c r="A55" s="4"/>
      <c r="B55" s="164"/>
      <c r="C55" s="187"/>
      <c r="D55" s="187"/>
      <c r="E55" s="167"/>
      <c r="F55" s="167"/>
      <c r="G55" s="167"/>
      <c r="H55" s="365" t="s">
        <v>628</v>
      </c>
      <c r="I55" s="366"/>
      <c r="J55" s="369">
        <f>(J52+J53)*J54</f>
        <v>1.1725000000000001</v>
      </c>
      <c r="K55" s="370"/>
      <c r="L55" s="167"/>
      <c r="M55" s="167"/>
      <c r="N55" s="167"/>
      <c r="O55" s="164"/>
    </row>
    <row r="56" spans="1:15">
      <c r="A56" s="4"/>
      <c r="B56" s="164"/>
      <c r="G56" s="167"/>
      <c r="H56" s="167"/>
      <c r="I56" s="167"/>
      <c r="J56" s="167"/>
      <c r="K56" s="167"/>
      <c r="L56" s="167"/>
      <c r="M56" s="167"/>
      <c r="N56" s="167"/>
      <c r="O56" s="164"/>
    </row>
    <row r="57" spans="1:15">
      <c r="A57" s="183" t="s">
        <v>206</v>
      </c>
      <c r="B57" s="161">
        <v>98689</v>
      </c>
      <c r="C57" s="333" t="s">
        <v>632</v>
      </c>
      <c r="D57" s="334"/>
      <c r="E57" s="334"/>
      <c r="F57" s="334"/>
      <c r="G57" s="334"/>
      <c r="H57" s="334"/>
      <c r="I57" s="334"/>
      <c r="J57" s="334"/>
      <c r="K57" s="334"/>
      <c r="L57" s="334"/>
      <c r="M57" s="334"/>
      <c r="N57" s="335"/>
      <c r="O57" s="161" t="s">
        <v>15</v>
      </c>
    </row>
    <row r="58" spans="1:15" ht="15.75" thickBot="1">
      <c r="A58" s="4"/>
      <c r="B58" s="164"/>
      <c r="G58" s="167"/>
      <c r="H58" s="167"/>
      <c r="I58" s="167"/>
      <c r="J58" s="167"/>
      <c r="K58" s="167"/>
      <c r="L58" s="167"/>
      <c r="M58" s="167"/>
      <c r="N58" s="167"/>
      <c r="O58" s="164"/>
    </row>
    <row r="59" spans="1:15" ht="15.75" thickBot="1">
      <c r="A59" s="4"/>
      <c r="B59" s="164"/>
      <c r="C59" s="352" t="s">
        <v>633</v>
      </c>
      <c r="D59" s="352"/>
      <c r="E59" s="190">
        <v>0.9</v>
      </c>
      <c r="G59" s="167"/>
      <c r="H59" s="167"/>
      <c r="I59" s="167"/>
      <c r="J59" s="167"/>
      <c r="K59" s="167"/>
      <c r="L59" s="167"/>
      <c r="M59" s="167"/>
      <c r="N59" s="167"/>
      <c r="O59" s="189">
        <f>E60</f>
        <v>1</v>
      </c>
    </row>
    <row r="60" spans="1:15">
      <c r="A60" s="4"/>
      <c r="B60" s="164"/>
      <c r="C60" s="352" t="s">
        <v>634</v>
      </c>
      <c r="D60" s="352"/>
      <c r="E60" s="190">
        <f>0.9+0.05+0.05</f>
        <v>1</v>
      </c>
      <c r="G60" s="167"/>
      <c r="H60" s="167"/>
      <c r="I60" s="167"/>
      <c r="J60" s="167"/>
      <c r="K60" s="167"/>
      <c r="L60" s="167"/>
      <c r="M60" s="167"/>
      <c r="N60" s="167"/>
      <c r="O60" s="164"/>
    </row>
    <row r="61" spans="1:15">
      <c r="A61" s="4"/>
      <c r="B61" s="164"/>
      <c r="C61" s="164"/>
      <c r="D61" s="164"/>
      <c r="E61" s="254"/>
      <c r="G61" s="191"/>
      <c r="H61" s="191"/>
      <c r="I61" s="191"/>
      <c r="J61" s="191"/>
      <c r="K61" s="191"/>
      <c r="L61" s="191"/>
      <c r="M61" s="191"/>
      <c r="N61" s="191"/>
      <c r="O61" s="164"/>
    </row>
    <row r="62" spans="1:15" ht="36" customHeight="1">
      <c r="A62" s="239" t="s">
        <v>864</v>
      </c>
      <c r="B62" s="238" t="s">
        <v>857</v>
      </c>
      <c r="C62" s="333" t="s">
        <v>858</v>
      </c>
      <c r="D62" s="334"/>
      <c r="E62" s="334"/>
      <c r="F62" s="334"/>
      <c r="G62" s="334"/>
      <c r="H62" s="334"/>
      <c r="I62" s="334"/>
      <c r="J62" s="334"/>
      <c r="K62" s="334"/>
      <c r="L62" s="334"/>
      <c r="M62" s="334"/>
      <c r="N62" s="335"/>
      <c r="O62" s="238" t="s">
        <v>16</v>
      </c>
    </row>
    <row r="63" spans="1:15" ht="15.75" thickBot="1">
      <c r="A63" s="4"/>
      <c r="B63" s="164"/>
      <c r="G63" s="191"/>
      <c r="H63" s="191"/>
      <c r="I63" s="191"/>
      <c r="J63" s="191"/>
      <c r="K63" s="191"/>
      <c r="L63" s="191"/>
      <c r="M63" s="191"/>
      <c r="N63" s="191"/>
      <c r="O63" s="164"/>
    </row>
    <row r="64" spans="1:15" ht="15.75" thickBot="1">
      <c r="A64" s="4"/>
      <c r="B64" s="164"/>
      <c r="C64" s="164"/>
      <c r="D64" s="164"/>
      <c r="E64" s="254"/>
      <c r="G64" s="191"/>
      <c r="H64" s="191"/>
      <c r="I64" s="191"/>
      <c r="J64" s="191"/>
      <c r="K64" s="191"/>
      <c r="L64" s="191"/>
      <c r="M64" s="191"/>
      <c r="N64" s="191"/>
      <c r="O64" s="189">
        <v>1</v>
      </c>
    </row>
    <row r="65" spans="1:15">
      <c r="A65" s="4"/>
      <c r="B65" s="164"/>
      <c r="C65" s="164"/>
      <c r="D65" s="164"/>
      <c r="E65" s="254"/>
      <c r="G65" s="191"/>
      <c r="H65" s="191"/>
      <c r="I65" s="191"/>
      <c r="J65" s="191"/>
      <c r="K65" s="191"/>
      <c r="L65" s="191"/>
      <c r="M65" s="191"/>
      <c r="N65" s="191"/>
      <c r="O65" s="164"/>
    </row>
    <row r="66" spans="1:15">
      <c r="A66" s="239" t="s">
        <v>865</v>
      </c>
      <c r="B66" s="238" t="s">
        <v>874</v>
      </c>
      <c r="C66" s="333" t="s">
        <v>870</v>
      </c>
      <c r="D66" s="334"/>
      <c r="E66" s="334"/>
      <c r="F66" s="334"/>
      <c r="G66" s="334"/>
      <c r="H66" s="334"/>
      <c r="I66" s="334"/>
      <c r="J66" s="334"/>
      <c r="K66" s="334"/>
      <c r="L66" s="334"/>
      <c r="M66" s="334"/>
      <c r="N66" s="335"/>
      <c r="O66" s="238" t="s">
        <v>16</v>
      </c>
    </row>
    <row r="67" spans="1:15" ht="15.75" thickBot="1">
      <c r="A67" s="4"/>
      <c r="B67" s="164"/>
      <c r="G67" s="191"/>
      <c r="H67" s="191"/>
      <c r="I67" s="191"/>
      <c r="J67" s="191"/>
      <c r="K67" s="191"/>
      <c r="L67" s="191"/>
      <c r="M67" s="191"/>
      <c r="N67" s="191"/>
      <c r="O67" s="164"/>
    </row>
    <row r="68" spans="1:15" ht="15.75" thickBot="1">
      <c r="A68" s="4"/>
      <c r="B68" s="164"/>
      <c r="C68" s="164"/>
      <c r="D68" s="164"/>
      <c r="E68" s="254"/>
      <c r="G68" s="191"/>
      <c r="H68" s="191"/>
      <c r="I68" s="191"/>
      <c r="J68" s="191"/>
      <c r="K68" s="191"/>
      <c r="L68" s="191"/>
      <c r="M68" s="191"/>
      <c r="N68" s="191"/>
      <c r="O68" s="189">
        <v>5</v>
      </c>
    </row>
    <row r="69" spans="1:15">
      <c r="A69" s="4"/>
      <c r="B69" s="164"/>
      <c r="C69" s="164"/>
      <c r="D69" s="164"/>
      <c r="E69" s="254"/>
      <c r="G69" s="191"/>
      <c r="H69" s="191"/>
      <c r="I69" s="191"/>
      <c r="J69" s="191"/>
      <c r="K69" s="191"/>
      <c r="L69" s="191"/>
      <c r="M69" s="191"/>
      <c r="N69" s="191"/>
      <c r="O69" s="164"/>
    </row>
    <row r="70" spans="1:15">
      <c r="A70" s="239" t="s">
        <v>867</v>
      </c>
      <c r="B70" s="238" t="s">
        <v>875</v>
      </c>
      <c r="C70" s="333" t="s">
        <v>871</v>
      </c>
      <c r="D70" s="334"/>
      <c r="E70" s="334"/>
      <c r="F70" s="334"/>
      <c r="G70" s="334"/>
      <c r="H70" s="334"/>
      <c r="I70" s="334"/>
      <c r="J70" s="334"/>
      <c r="K70" s="334"/>
      <c r="L70" s="334"/>
      <c r="M70" s="334"/>
      <c r="N70" s="335"/>
      <c r="O70" s="238" t="s">
        <v>16</v>
      </c>
    </row>
    <row r="71" spans="1:15" ht="15.75" thickBot="1">
      <c r="A71" s="4"/>
      <c r="B71" s="164"/>
      <c r="G71" s="191"/>
      <c r="H71" s="191"/>
      <c r="I71" s="191"/>
      <c r="J71" s="191"/>
      <c r="K71" s="191"/>
      <c r="L71" s="191"/>
      <c r="M71" s="191"/>
      <c r="N71" s="191"/>
      <c r="O71" s="164"/>
    </row>
    <row r="72" spans="1:15" ht="15.75" thickBot="1">
      <c r="A72" s="4"/>
      <c r="B72" s="164"/>
      <c r="C72" s="164"/>
      <c r="D72" s="164"/>
      <c r="E72" s="254"/>
      <c r="G72" s="191"/>
      <c r="H72" s="191"/>
      <c r="I72" s="191"/>
      <c r="J72" s="191"/>
      <c r="K72" s="191"/>
      <c r="L72" s="191"/>
      <c r="M72" s="191"/>
      <c r="N72" s="191"/>
      <c r="O72" s="189">
        <v>4</v>
      </c>
    </row>
    <row r="73" spans="1:15">
      <c r="A73" s="4"/>
      <c r="B73" s="164"/>
      <c r="C73" s="164"/>
      <c r="D73" s="164"/>
      <c r="E73" s="254"/>
      <c r="G73" s="191"/>
      <c r="H73" s="191"/>
      <c r="I73" s="191"/>
      <c r="J73" s="191"/>
      <c r="K73" s="191"/>
      <c r="L73" s="191"/>
      <c r="M73" s="191"/>
      <c r="N73" s="191"/>
      <c r="O73" s="222"/>
    </row>
    <row r="74" spans="1:15">
      <c r="A74" s="239" t="s">
        <v>868</v>
      </c>
      <c r="B74" s="238">
        <v>93656</v>
      </c>
      <c r="C74" s="333" t="s">
        <v>872</v>
      </c>
      <c r="D74" s="334"/>
      <c r="E74" s="334"/>
      <c r="F74" s="334"/>
      <c r="G74" s="334"/>
      <c r="H74" s="334"/>
      <c r="I74" s="334"/>
      <c r="J74" s="334"/>
      <c r="K74" s="334"/>
      <c r="L74" s="334"/>
      <c r="M74" s="334"/>
      <c r="N74" s="335"/>
      <c r="O74" s="238" t="s">
        <v>16</v>
      </c>
    </row>
    <row r="75" spans="1:15" ht="15.75" thickBot="1">
      <c r="A75" s="4"/>
      <c r="B75" s="164"/>
      <c r="G75" s="191"/>
      <c r="H75" s="191"/>
      <c r="I75" s="191"/>
      <c r="J75" s="191"/>
      <c r="K75" s="191"/>
      <c r="L75" s="191"/>
      <c r="M75" s="191"/>
      <c r="N75" s="191"/>
      <c r="O75" s="164"/>
    </row>
    <row r="76" spans="1:15" ht="15.75" thickBot="1">
      <c r="A76" s="4"/>
      <c r="B76" s="164"/>
      <c r="C76" s="164"/>
      <c r="D76" s="164"/>
      <c r="E76" s="254"/>
      <c r="G76" s="191"/>
      <c r="H76" s="191"/>
      <c r="I76" s="191"/>
      <c r="J76" s="191"/>
      <c r="K76" s="191"/>
      <c r="L76" s="191"/>
      <c r="M76" s="191"/>
      <c r="N76" s="191"/>
      <c r="O76" s="189">
        <v>1</v>
      </c>
    </row>
    <row r="77" spans="1:15">
      <c r="A77" s="4"/>
      <c r="B77" s="164"/>
      <c r="C77" s="164"/>
      <c r="D77" s="164"/>
      <c r="E77" s="254"/>
      <c r="G77" s="191"/>
      <c r="H77" s="191"/>
      <c r="I77" s="191"/>
      <c r="J77" s="191"/>
      <c r="K77" s="191"/>
      <c r="L77" s="191"/>
      <c r="M77" s="191"/>
      <c r="N77" s="191"/>
      <c r="O77" s="222"/>
    </row>
    <row r="78" spans="1:15">
      <c r="A78" s="239" t="s">
        <v>869</v>
      </c>
      <c r="B78" s="238">
        <v>93663</v>
      </c>
      <c r="C78" s="333" t="s">
        <v>873</v>
      </c>
      <c r="D78" s="334"/>
      <c r="E78" s="334"/>
      <c r="F78" s="334"/>
      <c r="G78" s="334"/>
      <c r="H78" s="334"/>
      <c r="I78" s="334"/>
      <c r="J78" s="334"/>
      <c r="K78" s="334"/>
      <c r="L78" s="334"/>
      <c r="M78" s="334"/>
      <c r="N78" s="335"/>
      <c r="O78" s="238" t="s">
        <v>16</v>
      </c>
    </row>
    <row r="79" spans="1:15" ht="15.75" thickBot="1">
      <c r="A79" s="4"/>
      <c r="B79" s="164"/>
      <c r="G79" s="191"/>
      <c r="H79" s="191"/>
      <c r="I79" s="191"/>
      <c r="J79" s="191"/>
      <c r="K79" s="191"/>
      <c r="L79" s="191"/>
      <c r="M79" s="191"/>
      <c r="N79" s="191"/>
      <c r="O79" s="164"/>
    </row>
    <row r="80" spans="1:15" ht="15.75" thickBot="1">
      <c r="A80" s="4"/>
      <c r="B80" s="164"/>
      <c r="C80" s="164"/>
      <c r="D80" s="164"/>
      <c r="E80" s="254"/>
      <c r="G80" s="191"/>
      <c r="H80" s="191"/>
      <c r="I80" s="191"/>
      <c r="J80" s="191"/>
      <c r="K80" s="191"/>
      <c r="L80" s="191"/>
      <c r="M80" s="191"/>
      <c r="N80" s="191"/>
      <c r="O80" s="189">
        <v>2</v>
      </c>
    </row>
    <row r="81" spans="1:15">
      <c r="A81" s="4"/>
      <c r="B81" s="164"/>
      <c r="C81" s="167"/>
      <c r="D81" s="167"/>
      <c r="E81" s="167"/>
      <c r="F81" s="167"/>
      <c r="G81" s="167"/>
      <c r="H81" s="167"/>
      <c r="I81" s="167"/>
      <c r="J81" s="167"/>
      <c r="K81" s="167"/>
      <c r="L81" s="167"/>
      <c r="M81" s="167"/>
      <c r="N81" s="167"/>
      <c r="O81" s="164"/>
    </row>
    <row r="82" spans="1:15">
      <c r="A82" s="182" t="s">
        <v>21</v>
      </c>
      <c r="B82" s="160"/>
      <c r="C82" s="172" t="s">
        <v>389</v>
      </c>
      <c r="D82" s="172"/>
      <c r="E82" s="172"/>
      <c r="F82" s="172"/>
      <c r="G82" s="172"/>
      <c r="H82" s="172"/>
      <c r="I82" s="172"/>
      <c r="J82" s="172"/>
      <c r="K82" s="172"/>
      <c r="L82" s="172"/>
      <c r="M82" s="172"/>
      <c r="N82" s="172"/>
      <c r="O82" s="164"/>
    </row>
    <row r="83" spans="1:15" ht="36.75" customHeight="1">
      <c r="A83" s="183" t="s">
        <v>385</v>
      </c>
      <c r="B83" s="161" t="s">
        <v>271</v>
      </c>
      <c r="C83" s="333" t="s">
        <v>270</v>
      </c>
      <c r="D83" s="334"/>
      <c r="E83" s="334"/>
      <c r="F83" s="334"/>
      <c r="G83" s="334"/>
      <c r="H83" s="334"/>
      <c r="I83" s="334"/>
      <c r="J83" s="334"/>
      <c r="K83" s="334"/>
      <c r="L83" s="334"/>
      <c r="M83" s="334"/>
      <c r="N83" s="335"/>
      <c r="O83" s="161" t="s">
        <v>16</v>
      </c>
    </row>
    <row r="84" spans="1:15" ht="15" customHeight="1" thickBot="1">
      <c r="A84" s="4"/>
      <c r="B84" s="164"/>
      <c r="C84" s="167"/>
      <c r="D84" s="167"/>
      <c r="E84" s="167"/>
      <c r="F84" s="167"/>
      <c r="G84" s="167"/>
      <c r="H84" s="167"/>
      <c r="I84" s="167"/>
      <c r="J84" s="167"/>
      <c r="K84" s="167"/>
      <c r="L84" s="167"/>
      <c r="M84" s="167"/>
      <c r="N84" s="167"/>
      <c r="O84" s="164"/>
    </row>
    <row r="85" spans="1:15" ht="15" customHeight="1" thickBot="1">
      <c r="A85" s="4"/>
      <c r="B85" s="164"/>
      <c r="C85" s="352" t="s">
        <v>635</v>
      </c>
      <c r="D85" s="352"/>
      <c r="E85" s="161">
        <v>1</v>
      </c>
      <c r="F85" s="167"/>
      <c r="G85" s="167"/>
      <c r="H85" s="167"/>
      <c r="I85" s="167"/>
      <c r="J85" s="167"/>
      <c r="K85" s="167"/>
      <c r="L85" s="167"/>
      <c r="M85" s="167"/>
      <c r="N85" s="167"/>
      <c r="O85" s="189">
        <f>E85</f>
        <v>1</v>
      </c>
    </row>
    <row r="86" spans="1:15" ht="15" customHeight="1">
      <c r="A86" s="4"/>
      <c r="B86" s="164"/>
      <c r="C86" s="167"/>
      <c r="D86" s="167"/>
      <c r="E86" s="167"/>
      <c r="F86" s="167"/>
      <c r="G86" s="167"/>
      <c r="H86" s="167"/>
      <c r="I86" s="167"/>
      <c r="J86" s="167"/>
      <c r="K86" s="167"/>
      <c r="L86" s="167"/>
      <c r="M86" s="167"/>
      <c r="N86" s="167"/>
      <c r="O86" s="164"/>
    </row>
    <row r="87" spans="1:15" ht="25.5" customHeight="1">
      <c r="A87" s="161" t="s">
        <v>386</v>
      </c>
      <c r="B87" s="161" t="s">
        <v>390</v>
      </c>
      <c r="C87" s="332" t="s">
        <v>645</v>
      </c>
      <c r="D87" s="332"/>
      <c r="E87" s="332"/>
      <c r="F87" s="332"/>
      <c r="G87" s="332"/>
      <c r="H87" s="332"/>
      <c r="I87" s="332"/>
      <c r="J87" s="332"/>
      <c r="K87" s="332"/>
      <c r="L87" s="332"/>
      <c r="M87" s="332"/>
      <c r="N87" s="332"/>
      <c r="O87" s="161" t="s">
        <v>305</v>
      </c>
    </row>
    <row r="88" spans="1:15" ht="15" customHeight="1" thickBot="1">
      <c r="A88" s="4"/>
      <c r="B88" s="164"/>
      <c r="C88" s="167"/>
      <c r="D88" s="167"/>
      <c r="E88" s="167"/>
      <c r="F88" s="167"/>
      <c r="G88" s="167"/>
      <c r="H88" s="167"/>
      <c r="I88" s="167"/>
      <c r="J88" s="167"/>
      <c r="K88" s="167"/>
      <c r="L88" s="167"/>
      <c r="M88" s="167"/>
      <c r="N88" s="167"/>
      <c r="O88" s="164"/>
    </row>
    <row r="89" spans="1:15" ht="15" customHeight="1" thickBot="1">
      <c r="A89" s="4"/>
      <c r="B89" s="164"/>
      <c r="C89" s="164"/>
      <c r="D89" s="164"/>
      <c r="E89" s="164"/>
      <c r="F89" s="161" t="s">
        <v>234</v>
      </c>
      <c r="G89" s="352" t="s">
        <v>636</v>
      </c>
      <c r="H89" s="352"/>
      <c r="I89" s="161" t="s">
        <v>5</v>
      </c>
      <c r="J89" s="167"/>
      <c r="K89" s="167"/>
      <c r="L89" s="167"/>
      <c r="M89" s="167"/>
      <c r="N89" s="167"/>
      <c r="O89" s="198">
        <f>I92</f>
        <v>0.63</v>
      </c>
    </row>
    <row r="90" spans="1:15">
      <c r="A90" s="4"/>
      <c r="B90" s="164"/>
      <c r="C90" s="178" t="s">
        <v>637</v>
      </c>
      <c r="D90" s="192"/>
      <c r="E90" s="192"/>
      <c r="F90" s="196">
        <v>1</v>
      </c>
      <c r="G90" s="190">
        <v>0.7</v>
      </c>
      <c r="H90" s="190">
        <v>0.45</v>
      </c>
      <c r="I90" s="197">
        <f>F90*G90*H90</f>
        <v>0.315</v>
      </c>
      <c r="J90" s="167"/>
      <c r="K90" s="167"/>
      <c r="L90" s="167"/>
      <c r="M90" s="167"/>
      <c r="N90" s="167"/>
      <c r="O90" s="164"/>
    </row>
    <row r="91" spans="1:15">
      <c r="A91" s="4"/>
      <c r="B91" s="164"/>
      <c r="C91" s="178" t="s">
        <v>638</v>
      </c>
      <c r="D91" s="192"/>
      <c r="E91" s="192"/>
      <c r="F91" s="196">
        <v>1</v>
      </c>
      <c r="G91" s="190">
        <v>0.7</v>
      </c>
      <c r="H91" s="190">
        <v>0.45</v>
      </c>
      <c r="I91" s="197">
        <f>F91*G91*H91</f>
        <v>0.315</v>
      </c>
      <c r="J91" s="167"/>
      <c r="K91" s="167"/>
      <c r="L91" s="167"/>
      <c r="M91" s="167"/>
      <c r="N91" s="167"/>
      <c r="O91" s="164"/>
    </row>
    <row r="92" spans="1:15">
      <c r="A92" s="4"/>
      <c r="B92" s="164"/>
      <c r="C92" s="164"/>
      <c r="D92" s="164"/>
      <c r="E92" s="164"/>
      <c r="F92" s="164"/>
      <c r="G92" s="164"/>
      <c r="H92" s="161" t="s">
        <v>628</v>
      </c>
      <c r="I92" s="197">
        <f>SUM(I90:I91)</f>
        <v>0.63</v>
      </c>
      <c r="J92" s="167"/>
      <c r="K92" s="167"/>
      <c r="L92" s="167"/>
      <c r="M92" s="167"/>
      <c r="N92" s="167"/>
      <c r="O92" s="164"/>
    </row>
    <row r="93" spans="1:15">
      <c r="A93" s="4"/>
      <c r="B93" s="164"/>
      <c r="C93" s="167"/>
      <c r="D93" s="167"/>
      <c r="E93" s="167"/>
      <c r="F93" s="167"/>
      <c r="G93" s="167"/>
      <c r="H93" s="167"/>
      <c r="I93" s="167"/>
      <c r="J93" s="167"/>
      <c r="K93" s="167"/>
      <c r="L93" s="167"/>
      <c r="M93" s="167"/>
      <c r="N93" s="167"/>
      <c r="O93" s="164"/>
    </row>
    <row r="94" spans="1:15">
      <c r="A94" s="161" t="s">
        <v>387</v>
      </c>
      <c r="B94" s="161" t="s">
        <v>390</v>
      </c>
      <c r="C94" s="343" t="s">
        <v>646</v>
      </c>
      <c r="D94" s="343"/>
      <c r="E94" s="343"/>
      <c r="F94" s="343"/>
      <c r="G94" s="343"/>
      <c r="H94" s="343"/>
      <c r="I94" s="343"/>
      <c r="J94" s="343"/>
      <c r="K94" s="343"/>
      <c r="L94" s="343"/>
      <c r="M94" s="343"/>
      <c r="N94" s="343"/>
      <c r="O94" s="161" t="s">
        <v>305</v>
      </c>
    </row>
    <row r="95" spans="1:15" ht="15.75" thickBot="1">
      <c r="A95" s="4"/>
      <c r="B95" s="164"/>
      <c r="C95" s="167"/>
      <c r="D95" s="167"/>
      <c r="E95" s="167"/>
      <c r="F95" s="167"/>
      <c r="G95" s="167"/>
      <c r="H95" s="167"/>
      <c r="I95" s="167"/>
      <c r="J95" s="167"/>
      <c r="K95" s="167"/>
      <c r="L95" s="167"/>
      <c r="M95" s="167"/>
      <c r="N95" s="167"/>
      <c r="O95" s="164"/>
    </row>
    <row r="96" spans="1:15" ht="15.75" thickBot="1">
      <c r="A96" s="4"/>
      <c r="B96" s="164"/>
      <c r="C96" s="167"/>
      <c r="D96" s="161" t="s">
        <v>234</v>
      </c>
      <c r="E96" s="352" t="s">
        <v>636</v>
      </c>
      <c r="F96" s="352"/>
      <c r="G96" s="161" t="s">
        <v>5</v>
      </c>
      <c r="H96" s="167"/>
      <c r="I96" s="167"/>
      <c r="J96" s="167"/>
      <c r="K96" s="167"/>
      <c r="L96" s="167"/>
      <c r="M96" s="167"/>
      <c r="N96" s="167"/>
      <c r="O96" s="198">
        <f>G102</f>
        <v>6.84</v>
      </c>
    </row>
    <row r="97" spans="1:15">
      <c r="A97" s="4"/>
      <c r="B97" s="164"/>
      <c r="C97" s="178" t="s">
        <v>640</v>
      </c>
      <c r="D97" s="196">
        <v>1</v>
      </c>
      <c r="E97" s="190">
        <v>0.6</v>
      </c>
      <c r="F97" s="190">
        <v>5.55</v>
      </c>
      <c r="G97" s="197">
        <f>D97*E97*F97</f>
        <v>3.3299999999999996</v>
      </c>
      <c r="H97" s="167"/>
      <c r="I97" s="167"/>
      <c r="J97" s="167"/>
      <c r="K97" s="167"/>
      <c r="L97" s="167"/>
      <c r="M97" s="167"/>
      <c r="N97" s="167"/>
      <c r="O97" s="164"/>
    </row>
    <row r="98" spans="1:15">
      <c r="A98" s="4"/>
      <c r="B98" s="164"/>
      <c r="C98" s="178" t="s">
        <v>641</v>
      </c>
      <c r="D98" s="196">
        <v>1</v>
      </c>
      <c r="E98" s="190">
        <v>0.6</v>
      </c>
      <c r="F98" s="190">
        <v>3.6</v>
      </c>
      <c r="G98" s="197">
        <f t="shared" ref="G98:G101" si="0">D98*E98*F98</f>
        <v>2.16</v>
      </c>
      <c r="H98" s="167"/>
      <c r="I98" s="167"/>
      <c r="J98" s="167"/>
      <c r="K98" s="167"/>
      <c r="L98" s="167"/>
      <c r="M98" s="167"/>
      <c r="N98" s="167"/>
      <c r="O98" s="164"/>
    </row>
    <row r="99" spans="1:15">
      <c r="A99" s="4"/>
      <c r="B99" s="164"/>
      <c r="C99" s="178" t="s">
        <v>642</v>
      </c>
      <c r="D99" s="196">
        <v>2</v>
      </c>
      <c r="E99" s="190">
        <v>0.6</v>
      </c>
      <c r="F99" s="190">
        <v>0.45</v>
      </c>
      <c r="G99" s="197">
        <f t="shared" si="0"/>
        <v>0.54</v>
      </c>
      <c r="H99" s="167"/>
      <c r="I99" s="167"/>
      <c r="J99" s="167"/>
      <c r="K99" s="167"/>
      <c r="L99" s="167"/>
      <c r="M99" s="167"/>
      <c r="N99" s="167"/>
      <c r="O99" s="164"/>
    </row>
    <row r="100" spans="1:15">
      <c r="A100" s="4"/>
      <c r="B100" s="164"/>
      <c r="C100" s="178" t="s">
        <v>643</v>
      </c>
      <c r="D100" s="196">
        <v>2</v>
      </c>
      <c r="E100" s="190">
        <v>0.6</v>
      </c>
      <c r="F100" s="190">
        <v>0.45</v>
      </c>
      <c r="G100" s="197">
        <f t="shared" si="0"/>
        <v>0.54</v>
      </c>
      <c r="H100" s="167"/>
      <c r="I100" s="167"/>
      <c r="J100" s="167"/>
      <c r="K100" s="167"/>
      <c r="L100" s="167"/>
      <c r="M100" s="167"/>
      <c r="N100" s="167"/>
      <c r="O100" s="164"/>
    </row>
    <row r="101" spans="1:15">
      <c r="A101" s="4"/>
      <c r="B101" s="164"/>
      <c r="C101" s="178" t="s">
        <v>644</v>
      </c>
      <c r="D101" s="196">
        <v>1</v>
      </c>
      <c r="E101" s="190">
        <v>0.6</v>
      </c>
      <c r="F101" s="190">
        <v>0.45</v>
      </c>
      <c r="G101" s="197">
        <f t="shared" si="0"/>
        <v>0.27</v>
      </c>
      <c r="H101" s="167"/>
      <c r="I101" s="167"/>
      <c r="J101" s="167"/>
      <c r="K101" s="167"/>
      <c r="L101" s="167"/>
      <c r="M101" s="167"/>
      <c r="N101" s="167"/>
      <c r="O101" s="164"/>
    </row>
    <row r="102" spans="1:15">
      <c r="A102" s="4"/>
      <c r="B102" s="164"/>
      <c r="C102" s="167"/>
      <c r="D102" s="167"/>
      <c r="E102" s="167"/>
      <c r="F102" s="161" t="s">
        <v>628</v>
      </c>
      <c r="G102" s="197">
        <f>SUM(G97:G101)</f>
        <v>6.84</v>
      </c>
      <c r="H102" s="167"/>
      <c r="I102" s="167"/>
      <c r="J102" s="167"/>
      <c r="K102" s="167"/>
      <c r="L102" s="167"/>
      <c r="M102" s="167"/>
      <c r="N102" s="167"/>
      <c r="O102" s="164"/>
    </row>
    <row r="103" spans="1:15">
      <c r="A103" s="4"/>
      <c r="B103" s="164"/>
      <c r="C103" s="167"/>
      <c r="D103" s="167"/>
      <c r="E103" s="167"/>
      <c r="F103" s="167"/>
      <c r="G103" s="167"/>
      <c r="H103" s="167"/>
      <c r="I103" s="167"/>
      <c r="J103" s="167"/>
      <c r="K103" s="167"/>
      <c r="L103" s="167"/>
      <c r="M103" s="167"/>
      <c r="N103" s="167"/>
      <c r="O103" s="164"/>
    </row>
    <row r="104" spans="1:15" ht="27" customHeight="1">
      <c r="A104" s="161" t="s">
        <v>388</v>
      </c>
      <c r="B104" s="161" t="s">
        <v>282</v>
      </c>
      <c r="C104" s="332" t="s">
        <v>283</v>
      </c>
      <c r="D104" s="332"/>
      <c r="E104" s="332"/>
      <c r="F104" s="332"/>
      <c r="G104" s="332"/>
      <c r="H104" s="332"/>
      <c r="I104" s="332"/>
      <c r="J104" s="332"/>
      <c r="K104" s="332"/>
      <c r="L104" s="332"/>
      <c r="M104" s="332"/>
      <c r="N104" s="332"/>
      <c r="O104" s="161" t="s">
        <v>16</v>
      </c>
    </row>
    <row r="105" spans="1:15" ht="15.75" thickBot="1">
      <c r="A105" s="4"/>
      <c r="B105" s="164"/>
      <c r="C105" s="167"/>
      <c r="D105" s="167"/>
      <c r="E105" s="167"/>
      <c r="F105" s="167"/>
      <c r="G105" s="167"/>
      <c r="H105" s="167"/>
      <c r="I105" s="167"/>
      <c r="J105" s="167"/>
      <c r="K105" s="167"/>
      <c r="L105" s="167"/>
      <c r="M105" s="167"/>
      <c r="N105" s="167"/>
      <c r="O105" s="164"/>
    </row>
    <row r="106" spans="1:15" ht="15.75" thickBot="1">
      <c r="A106" s="4"/>
      <c r="B106" s="164"/>
      <c r="C106" s="167"/>
      <c r="D106" s="167"/>
      <c r="E106" s="167"/>
      <c r="F106" s="167"/>
      <c r="G106" s="167"/>
      <c r="H106" s="167"/>
      <c r="I106" s="167"/>
      <c r="J106" s="167"/>
      <c r="K106" s="167"/>
      <c r="L106" s="167"/>
      <c r="M106" s="167"/>
      <c r="N106" s="167"/>
      <c r="O106" s="188">
        <v>1</v>
      </c>
    </row>
    <row r="107" spans="1:15">
      <c r="A107" s="4"/>
      <c r="B107" s="164"/>
      <c r="C107" s="191"/>
      <c r="D107" s="191"/>
      <c r="E107" s="191"/>
      <c r="F107" s="191"/>
      <c r="G107" s="191"/>
      <c r="H107" s="191"/>
      <c r="I107" s="191"/>
      <c r="J107" s="191"/>
      <c r="K107" s="191"/>
      <c r="L107" s="191"/>
      <c r="M107" s="191"/>
      <c r="N107" s="191"/>
      <c r="O107" s="160"/>
    </row>
    <row r="108" spans="1:15" ht="32.25" customHeight="1">
      <c r="A108" s="279" t="s">
        <v>388</v>
      </c>
      <c r="B108" s="279" t="s">
        <v>875</v>
      </c>
      <c r="C108" s="333" t="s">
        <v>958</v>
      </c>
      <c r="D108" s="334"/>
      <c r="E108" s="334"/>
      <c r="F108" s="334"/>
      <c r="G108" s="334"/>
      <c r="H108" s="334"/>
      <c r="I108" s="334"/>
      <c r="J108" s="334"/>
      <c r="K108" s="334"/>
      <c r="L108" s="334"/>
      <c r="M108" s="334"/>
      <c r="N108" s="335"/>
      <c r="O108" s="279" t="s">
        <v>15</v>
      </c>
    </row>
    <row r="109" spans="1:15" ht="15.75" thickBot="1">
      <c r="A109" s="4"/>
      <c r="B109" s="164"/>
      <c r="C109" s="191"/>
      <c r="D109" s="191"/>
      <c r="E109" s="191"/>
      <c r="F109" s="191"/>
      <c r="G109" s="191"/>
      <c r="H109" s="191"/>
      <c r="I109" s="191"/>
      <c r="J109" s="191"/>
      <c r="K109" s="191"/>
      <c r="L109" s="191"/>
      <c r="M109" s="191"/>
      <c r="N109" s="191"/>
      <c r="O109" s="164"/>
    </row>
    <row r="110" spans="1:15" ht="15.75" thickBot="1">
      <c r="A110" s="4"/>
      <c r="B110" s="164"/>
      <c r="C110" s="191"/>
      <c r="D110" s="279" t="s">
        <v>234</v>
      </c>
      <c r="E110" s="336" t="s">
        <v>636</v>
      </c>
      <c r="F110" s="337"/>
      <c r="G110" s="279" t="s">
        <v>5</v>
      </c>
      <c r="H110" s="191"/>
      <c r="I110" s="191"/>
      <c r="J110" s="191"/>
      <c r="K110" s="191"/>
      <c r="L110" s="191"/>
      <c r="M110" s="191"/>
      <c r="N110" s="191"/>
      <c r="O110" s="189">
        <f>G113</f>
        <v>9</v>
      </c>
    </row>
    <row r="111" spans="1:15">
      <c r="A111" s="4"/>
      <c r="B111" s="164"/>
      <c r="C111" s="280" t="s">
        <v>964</v>
      </c>
      <c r="D111" s="196">
        <v>1</v>
      </c>
      <c r="E111" s="338">
        <v>4.9000000000000004</v>
      </c>
      <c r="F111" s="339"/>
      <c r="G111" s="190">
        <f>E111</f>
        <v>4.9000000000000004</v>
      </c>
      <c r="H111" s="191"/>
      <c r="I111" s="191"/>
      <c r="J111" s="191"/>
      <c r="K111" s="191"/>
      <c r="L111" s="191"/>
      <c r="M111" s="191"/>
      <c r="N111" s="191"/>
      <c r="O111" s="164"/>
    </row>
    <row r="112" spans="1:15">
      <c r="A112" s="4"/>
      <c r="B112" s="164"/>
      <c r="C112" s="280" t="s">
        <v>965</v>
      </c>
      <c r="D112" s="196">
        <v>1</v>
      </c>
      <c r="E112" s="338">
        <v>4.0999999999999996</v>
      </c>
      <c r="F112" s="339"/>
      <c r="G112" s="190">
        <f t="shared" ref="G112" si="1">E112</f>
        <v>4.0999999999999996</v>
      </c>
      <c r="H112" s="191"/>
      <c r="I112" s="191"/>
      <c r="J112" s="191"/>
      <c r="K112" s="191"/>
      <c r="L112" s="191"/>
      <c r="M112" s="191"/>
      <c r="N112" s="191"/>
      <c r="O112" s="164"/>
    </row>
    <row r="113" spans="1:15">
      <c r="A113" s="4"/>
      <c r="B113" s="164"/>
      <c r="C113" s="191"/>
      <c r="D113" s="191"/>
      <c r="E113" s="191"/>
      <c r="F113" s="279" t="s">
        <v>628</v>
      </c>
      <c r="G113" s="190">
        <f>SUM(G111:G112)</f>
        <v>9</v>
      </c>
      <c r="H113" s="191"/>
      <c r="I113" s="191"/>
      <c r="J113" s="191"/>
      <c r="K113" s="191"/>
      <c r="L113" s="191"/>
      <c r="M113" s="191"/>
      <c r="N113" s="191"/>
      <c r="O113" s="164"/>
    </row>
    <row r="114" spans="1:15">
      <c r="A114" s="4"/>
      <c r="B114" s="164"/>
      <c r="C114" s="191"/>
      <c r="D114" s="191"/>
      <c r="E114" s="191"/>
      <c r="F114" s="191"/>
      <c r="G114" s="191"/>
      <c r="H114" s="191"/>
      <c r="I114" s="191"/>
      <c r="J114" s="191"/>
      <c r="K114" s="191"/>
      <c r="L114" s="191"/>
      <c r="M114" s="191"/>
      <c r="N114" s="191"/>
      <c r="O114" s="160"/>
    </row>
    <row r="115" spans="1:15">
      <c r="A115" s="160" t="s">
        <v>22</v>
      </c>
      <c r="B115" s="160"/>
      <c r="C115" s="172" t="s">
        <v>393</v>
      </c>
      <c r="D115" s="172"/>
      <c r="E115" s="172"/>
      <c r="F115" s="167"/>
      <c r="G115" s="167"/>
      <c r="H115" s="167"/>
      <c r="I115" s="167"/>
      <c r="J115" s="167"/>
      <c r="K115" s="167"/>
      <c r="L115" s="167"/>
      <c r="M115" s="167"/>
      <c r="N115" s="167"/>
      <c r="O115" s="164"/>
    </row>
    <row r="116" spans="1:15" ht="41.25" customHeight="1">
      <c r="A116" s="161" t="s">
        <v>394</v>
      </c>
      <c r="B116" s="161" t="s">
        <v>290</v>
      </c>
      <c r="C116" s="333" t="s">
        <v>647</v>
      </c>
      <c r="D116" s="334"/>
      <c r="E116" s="334"/>
      <c r="F116" s="334"/>
      <c r="G116" s="334"/>
      <c r="H116" s="334"/>
      <c r="I116" s="334"/>
      <c r="J116" s="334"/>
      <c r="K116" s="334"/>
      <c r="L116" s="334"/>
      <c r="M116" s="334"/>
      <c r="N116" s="335"/>
      <c r="O116" s="161" t="s">
        <v>15</v>
      </c>
    </row>
    <row r="117" spans="1:15" ht="15.75" thickBot="1">
      <c r="A117" s="4"/>
      <c r="B117" s="164"/>
      <c r="C117" s="167"/>
      <c r="D117" s="167"/>
      <c r="E117" s="167"/>
      <c r="F117" s="167"/>
      <c r="G117" s="167"/>
      <c r="H117" s="167"/>
      <c r="I117" s="167"/>
      <c r="J117" s="167"/>
      <c r="K117" s="167"/>
      <c r="L117" s="167"/>
      <c r="M117" s="167"/>
      <c r="N117" s="167"/>
      <c r="O117" s="164"/>
    </row>
    <row r="118" spans="1:15" ht="15.75" thickBot="1">
      <c r="A118" s="4"/>
      <c r="B118" s="164"/>
      <c r="C118" s="352" t="s">
        <v>700</v>
      </c>
      <c r="D118" s="352"/>
      <c r="E118" s="194">
        <v>20.3</v>
      </c>
      <c r="F118" s="167"/>
      <c r="G118" s="167"/>
      <c r="H118" s="167"/>
      <c r="I118" s="167"/>
      <c r="J118" s="167"/>
      <c r="K118" s="167"/>
      <c r="L118" s="167"/>
      <c r="M118" s="167"/>
      <c r="N118" s="167"/>
      <c r="O118" s="189">
        <f>E121</f>
        <v>46.8</v>
      </c>
    </row>
    <row r="119" spans="1:15">
      <c r="A119" s="4"/>
      <c r="B119" s="164"/>
      <c r="C119" s="352" t="s">
        <v>701</v>
      </c>
      <c r="D119" s="352"/>
      <c r="E119" s="194">
        <v>11.8</v>
      </c>
      <c r="F119" s="167"/>
      <c r="G119" s="167"/>
      <c r="H119" s="167"/>
      <c r="I119" s="167"/>
      <c r="J119" s="167"/>
      <c r="K119" s="167"/>
      <c r="L119" s="167"/>
      <c r="M119" s="167"/>
      <c r="N119" s="167"/>
      <c r="O119" s="164"/>
    </row>
    <row r="120" spans="1:15">
      <c r="A120" s="4"/>
      <c r="B120" s="164"/>
      <c r="C120" s="352" t="s">
        <v>702</v>
      </c>
      <c r="D120" s="352"/>
      <c r="E120" s="194">
        <v>14.7</v>
      </c>
      <c r="F120" s="167"/>
      <c r="G120" s="167"/>
      <c r="H120" s="167"/>
      <c r="I120" s="167"/>
      <c r="J120" s="167"/>
      <c r="K120" s="167"/>
      <c r="L120" s="167"/>
      <c r="M120" s="167"/>
      <c r="N120" s="167"/>
      <c r="O120" s="164"/>
    </row>
    <row r="121" spans="1:15">
      <c r="A121" s="4"/>
      <c r="B121" s="164"/>
      <c r="C121" s="352" t="s">
        <v>628</v>
      </c>
      <c r="D121" s="352"/>
      <c r="E121" s="194">
        <f>SUM(E118:E120)</f>
        <v>46.8</v>
      </c>
      <c r="F121" s="167"/>
      <c r="G121" s="167"/>
      <c r="H121" s="167"/>
      <c r="I121" s="167"/>
      <c r="J121" s="167"/>
      <c r="K121" s="167"/>
      <c r="L121" s="167"/>
      <c r="M121" s="167"/>
      <c r="N121" s="167"/>
      <c r="O121" s="164"/>
    </row>
    <row r="122" spans="1:15">
      <c r="A122" s="4"/>
      <c r="B122" s="164"/>
      <c r="C122" s="167"/>
      <c r="D122" s="167"/>
      <c r="E122" s="167"/>
      <c r="F122" s="167"/>
      <c r="G122" s="167"/>
      <c r="H122" s="167"/>
      <c r="I122" s="167"/>
      <c r="J122" s="167"/>
      <c r="K122" s="167"/>
      <c r="L122" s="167"/>
      <c r="M122" s="167"/>
      <c r="N122" s="167"/>
      <c r="O122" s="164"/>
    </row>
    <row r="123" spans="1:15">
      <c r="A123" s="160" t="s">
        <v>23</v>
      </c>
      <c r="B123" s="160"/>
      <c r="C123" s="172" t="s">
        <v>395</v>
      </c>
      <c r="D123" s="167"/>
      <c r="E123" s="167"/>
      <c r="F123" s="167"/>
      <c r="G123" s="167"/>
      <c r="H123" s="167"/>
      <c r="I123" s="167"/>
      <c r="J123" s="167"/>
      <c r="K123" s="167"/>
      <c r="L123" s="167"/>
      <c r="M123" s="167"/>
      <c r="N123" s="167"/>
      <c r="O123" s="164"/>
    </row>
    <row r="124" spans="1:15">
      <c r="A124" s="161" t="s">
        <v>396</v>
      </c>
      <c r="B124" s="161">
        <v>79465</v>
      </c>
      <c r="C124" s="340" t="s">
        <v>397</v>
      </c>
      <c r="D124" s="341"/>
      <c r="E124" s="341"/>
      <c r="F124" s="341"/>
      <c r="G124" s="341"/>
      <c r="H124" s="341"/>
      <c r="I124" s="341"/>
      <c r="J124" s="341"/>
      <c r="K124" s="341"/>
      <c r="L124" s="341"/>
      <c r="M124" s="341"/>
      <c r="N124" s="342"/>
      <c r="O124" s="161" t="s">
        <v>17</v>
      </c>
    </row>
    <row r="125" spans="1:15" ht="15.75" thickBot="1">
      <c r="A125" s="4"/>
      <c r="B125" s="164"/>
      <c r="C125" s="167"/>
      <c r="D125" s="167"/>
      <c r="E125" s="167"/>
      <c r="F125" s="167"/>
      <c r="G125" s="167"/>
      <c r="H125" s="167"/>
      <c r="I125" s="167"/>
      <c r="J125" s="167"/>
      <c r="K125" s="167"/>
      <c r="L125" s="167"/>
      <c r="M125" s="167"/>
      <c r="N125" s="167"/>
      <c r="O125" s="164"/>
    </row>
    <row r="126" spans="1:15" ht="15.75" thickBot="1">
      <c r="A126" s="4"/>
      <c r="B126" s="164"/>
      <c r="C126" s="167"/>
      <c r="D126" s="178" t="s">
        <v>234</v>
      </c>
      <c r="E126" s="336" t="s">
        <v>636</v>
      </c>
      <c r="F126" s="337"/>
      <c r="G126" s="178" t="s">
        <v>5</v>
      </c>
      <c r="H126" s="167"/>
      <c r="I126" s="167"/>
      <c r="J126" s="167"/>
      <c r="K126" s="167"/>
      <c r="L126" s="167"/>
      <c r="M126" s="167"/>
      <c r="N126" s="167"/>
      <c r="O126" s="189">
        <f>G179</f>
        <v>14.756879999999997</v>
      </c>
    </row>
    <row r="127" spans="1:15">
      <c r="A127" s="4"/>
      <c r="B127" s="164"/>
      <c r="C127" s="178" t="s">
        <v>648</v>
      </c>
      <c r="D127" s="193">
        <v>8</v>
      </c>
      <c r="E127" s="194">
        <v>0.6</v>
      </c>
      <c r="F127" s="199">
        <v>3.1399999999999997E-2</v>
      </c>
      <c r="G127" s="195">
        <f>D127*E127*F127</f>
        <v>0.15071999999999999</v>
      </c>
      <c r="H127" s="167"/>
      <c r="I127" s="167"/>
      <c r="J127" s="167"/>
      <c r="K127" s="167"/>
      <c r="L127" s="167"/>
      <c r="M127" s="167"/>
      <c r="N127" s="167"/>
      <c r="O127" s="164"/>
    </row>
    <row r="128" spans="1:15">
      <c r="A128" s="4"/>
      <c r="B128" s="164"/>
      <c r="C128" s="178" t="s">
        <v>649</v>
      </c>
      <c r="D128" s="193">
        <v>8</v>
      </c>
      <c r="E128" s="194">
        <v>0.6</v>
      </c>
      <c r="F128" s="199">
        <v>3.1399999999999997E-2</v>
      </c>
      <c r="G128" s="195">
        <f t="shared" ref="G128:G178" si="2">D128*E128*F128</f>
        <v>0.15071999999999999</v>
      </c>
      <c r="H128" s="167"/>
      <c r="I128" s="167"/>
      <c r="J128" s="167"/>
      <c r="K128" s="167"/>
      <c r="L128" s="167"/>
      <c r="M128" s="167"/>
      <c r="N128" s="167"/>
      <c r="O128" s="164"/>
    </row>
    <row r="129" spans="1:15">
      <c r="A129" s="4"/>
      <c r="B129" s="164"/>
      <c r="C129" s="178" t="s">
        <v>650</v>
      </c>
      <c r="D129" s="193">
        <v>6</v>
      </c>
      <c r="E129" s="194">
        <v>0.6</v>
      </c>
      <c r="F129" s="199">
        <v>3.1399999999999997E-2</v>
      </c>
      <c r="G129" s="195">
        <f t="shared" si="2"/>
        <v>0.11303999999999997</v>
      </c>
      <c r="H129" s="167"/>
      <c r="I129" s="167"/>
      <c r="J129" s="167"/>
      <c r="K129" s="167"/>
      <c r="L129" s="167"/>
      <c r="M129" s="167"/>
      <c r="N129" s="167"/>
      <c r="O129" s="164"/>
    </row>
    <row r="130" spans="1:15">
      <c r="A130" s="4"/>
      <c r="B130" s="164"/>
      <c r="C130" s="178" t="s">
        <v>651</v>
      </c>
      <c r="D130" s="193">
        <v>8</v>
      </c>
      <c r="E130" s="194">
        <v>0.6</v>
      </c>
      <c r="F130" s="199">
        <v>3.1399999999999997E-2</v>
      </c>
      <c r="G130" s="195">
        <f t="shared" si="2"/>
        <v>0.15071999999999999</v>
      </c>
      <c r="H130" s="167"/>
      <c r="I130" s="167"/>
      <c r="J130" s="167"/>
      <c r="K130" s="167"/>
      <c r="L130" s="167"/>
      <c r="M130" s="167"/>
      <c r="N130" s="167"/>
      <c r="O130" s="164"/>
    </row>
    <row r="131" spans="1:15">
      <c r="A131" s="4"/>
      <c r="B131" s="164"/>
      <c r="C131" s="178" t="s">
        <v>652</v>
      </c>
      <c r="D131" s="193">
        <v>6</v>
      </c>
      <c r="E131" s="194">
        <v>0.6</v>
      </c>
      <c r="F131" s="199">
        <v>3.1399999999999997E-2</v>
      </c>
      <c r="G131" s="195">
        <f t="shared" si="2"/>
        <v>0.11303999999999997</v>
      </c>
      <c r="H131" s="167"/>
      <c r="I131" s="167"/>
      <c r="J131" s="167"/>
      <c r="K131" s="167"/>
      <c r="L131" s="167"/>
      <c r="M131" s="167"/>
      <c r="N131" s="167"/>
      <c r="O131" s="164"/>
    </row>
    <row r="132" spans="1:15">
      <c r="A132" s="4"/>
      <c r="B132" s="164"/>
      <c r="C132" s="178" t="s">
        <v>653</v>
      </c>
      <c r="D132" s="193">
        <v>12</v>
      </c>
      <c r="E132" s="194">
        <v>0.6</v>
      </c>
      <c r="F132" s="199">
        <v>3.1399999999999997E-2</v>
      </c>
      <c r="G132" s="195">
        <f t="shared" si="2"/>
        <v>0.22607999999999995</v>
      </c>
      <c r="H132" s="167"/>
      <c r="I132" s="167"/>
      <c r="J132" s="167"/>
      <c r="K132" s="167"/>
      <c r="L132" s="167"/>
      <c r="M132" s="167"/>
      <c r="N132" s="167"/>
      <c r="O132" s="164"/>
    </row>
    <row r="133" spans="1:15">
      <c r="A133" s="4"/>
      <c r="B133" s="164"/>
      <c r="C133" s="178" t="s">
        <v>654</v>
      </c>
      <c r="D133" s="193">
        <v>6</v>
      </c>
      <c r="E133" s="194">
        <v>0.6</v>
      </c>
      <c r="F133" s="199">
        <v>3.1399999999999997E-2</v>
      </c>
      <c r="G133" s="195">
        <f t="shared" si="2"/>
        <v>0.11303999999999997</v>
      </c>
      <c r="H133" s="167"/>
      <c r="I133" s="167"/>
      <c r="J133" s="167"/>
      <c r="K133" s="167"/>
      <c r="L133" s="167"/>
      <c r="M133" s="167"/>
      <c r="N133" s="167"/>
      <c r="O133" s="164"/>
    </row>
    <row r="134" spans="1:15">
      <c r="A134" s="4"/>
      <c r="B134" s="164"/>
      <c r="C134" s="178" t="s">
        <v>655</v>
      </c>
      <c r="D134" s="193">
        <v>4</v>
      </c>
      <c r="E134" s="194">
        <v>0.6</v>
      </c>
      <c r="F134" s="199">
        <v>3.9300000000000002E-2</v>
      </c>
      <c r="G134" s="195">
        <f t="shared" si="2"/>
        <v>9.4320000000000001E-2</v>
      </c>
      <c r="H134" s="167"/>
      <c r="I134" s="167"/>
      <c r="J134" s="167"/>
      <c r="K134" s="167"/>
      <c r="L134" s="167"/>
      <c r="M134" s="167"/>
      <c r="N134" s="167"/>
      <c r="O134" s="164"/>
    </row>
    <row r="135" spans="1:15">
      <c r="A135" s="4"/>
      <c r="B135" s="164"/>
      <c r="C135" s="178" t="s">
        <v>656</v>
      </c>
      <c r="D135" s="193">
        <v>6</v>
      </c>
      <c r="E135" s="194">
        <v>0.6</v>
      </c>
      <c r="F135" s="199">
        <v>5.0299999999999997E-2</v>
      </c>
      <c r="G135" s="195">
        <f t="shared" si="2"/>
        <v>0.18107999999999996</v>
      </c>
      <c r="H135" s="167"/>
      <c r="I135" s="167"/>
      <c r="J135" s="167"/>
      <c r="K135" s="167"/>
      <c r="L135" s="167"/>
      <c r="M135" s="167"/>
      <c r="N135" s="167"/>
      <c r="O135" s="164"/>
    </row>
    <row r="136" spans="1:15">
      <c r="A136" s="4"/>
      <c r="B136" s="164"/>
      <c r="C136" s="178" t="s">
        <v>657</v>
      </c>
      <c r="D136" s="193">
        <v>10</v>
      </c>
      <c r="E136" s="194">
        <v>0.6</v>
      </c>
      <c r="F136" s="199">
        <v>6.2799999999999995E-2</v>
      </c>
      <c r="G136" s="195">
        <f t="shared" si="2"/>
        <v>0.37679999999999997</v>
      </c>
      <c r="H136" s="167"/>
      <c r="I136" s="167"/>
      <c r="J136" s="167"/>
      <c r="K136" s="167"/>
      <c r="L136" s="167"/>
      <c r="M136" s="167"/>
      <c r="N136" s="167"/>
      <c r="O136" s="164"/>
    </row>
    <row r="137" spans="1:15">
      <c r="A137" s="4"/>
      <c r="B137" s="164"/>
      <c r="C137" s="178" t="s">
        <v>658</v>
      </c>
      <c r="D137" s="193">
        <v>10</v>
      </c>
      <c r="E137" s="194">
        <v>0.6</v>
      </c>
      <c r="F137" s="199">
        <v>6.2799999999999995E-2</v>
      </c>
      <c r="G137" s="195">
        <f t="shared" si="2"/>
        <v>0.37679999999999997</v>
      </c>
      <c r="H137" s="167"/>
      <c r="I137" s="167"/>
      <c r="J137" s="167"/>
      <c r="K137" s="167"/>
      <c r="L137" s="167"/>
      <c r="M137" s="167"/>
      <c r="N137" s="167"/>
      <c r="O137" s="164"/>
    </row>
    <row r="138" spans="1:15">
      <c r="A138" s="4"/>
      <c r="B138" s="164"/>
      <c r="C138" s="178" t="s">
        <v>659</v>
      </c>
      <c r="D138" s="193">
        <v>10</v>
      </c>
      <c r="E138" s="194">
        <v>0.6</v>
      </c>
      <c r="F138" s="199">
        <v>6.2799999999999995E-2</v>
      </c>
      <c r="G138" s="195">
        <f t="shared" si="2"/>
        <v>0.37679999999999997</v>
      </c>
      <c r="H138" s="167"/>
      <c r="I138" s="167"/>
      <c r="J138" s="167"/>
      <c r="K138" s="167"/>
      <c r="L138" s="167"/>
      <c r="M138" s="167"/>
      <c r="N138" s="167"/>
      <c r="O138" s="164"/>
    </row>
    <row r="139" spans="1:15">
      <c r="A139" s="4"/>
      <c r="B139" s="164"/>
      <c r="C139" s="178" t="s">
        <v>660</v>
      </c>
      <c r="D139" s="193">
        <v>16</v>
      </c>
      <c r="E139" s="194">
        <v>0.6</v>
      </c>
      <c r="F139" s="199">
        <v>5.0299999999999997E-2</v>
      </c>
      <c r="G139" s="195">
        <f t="shared" si="2"/>
        <v>0.48287999999999998</v>
      </c>
      <c r="H139" s="167"/>
      <c r="I139" s="167"/>
      <c r="J139" s="167"/>
      <c r="K139" s="167"/>
      <c r="L139" s="167"/>
      <c r="M139" s="167"/>
      <c r="N139" s="167"/>
      <c r="O139" s="164"/>
    </row>
    <row r="140" spans="1:15">
      <c r="A140" s="4"/>
      <c r="B140" s="164"/>
      <c r="C140" s="178" t="s">
        <v>661</v>
      </c>
      <c r="D140" s="193">
        <v>16</v>
      </c>
      <c r="E140" s="194">
        <v>0.6</v>
      </c>
      <c r="F140" s="199">
        <v>5.0299999999999997E-2</v>
      </c>
      <c r="G140" s="195">
        <f t="shared" si="2"/>
        <v>0.48287999999999998</v>
      </c>
      <c r="H140" s="167"/>
      <c r="I140" s="167"/>
      <c r="J140" s="167"/>
      <c r="K140" s="167"/>
      <c r="L140" s="167"/>
      <c r="M140" s="167"/>
      <c r="N140" s="167"/>
      <c r="O140" s="164"/>
    </row>
    <row r="141" spans="1:15">
      <c r="A141" s="4"/>
      <c r="B141" s="164"/>
      <c r="C141" s="178" t="s">
        <v>662</v>
      </c>
      <c r="D141" s="193">
        <v>10</v>
      </c>
      <c r="E141" s="194">
        <v>0.6</v>
      </c>
      <c r="F141" s="199">
        <v>6.2799999999999995E-2</v>
      </c>
      <c r="G141" s="195">
        <f t="shared" si="2"/>
        <v>0.37679999999999997</v>
      </c>
      <c r="H141" s="167"/>
      <c r="I141" s="167"/>
      <c r="J141" s="167"/>
      <c r="K141" s="167"/>
      <c r="L141" s="167"/>
      <c r="M141" s="167"/>
      <c r="N141" s="167"/>
      <c r="O141" s="164"/>
    </row>
    <row r="142" spans="1:15">
      <c r="A142" s="4"/>
      <c r="B142" s="164"/>
      <c r="C142" s="178" t="s">
        <v>663</v>
      </c>
      <c r="D142" s="193">
        <v>6</v>
      </c>
      <c r="E142" s="194">
        <v>0.6</v>
      </c>
      <c r="F142" s="199">
        <v>3.1399999999999997E-2</v>
      </c>
      <c r="G142" s="195">
        <f t="shared" si="2"/>
        <v>0.11303999999999997</v>
      </c>
      <c r="H142" s="167"/>
      <c r="I142" s="167"/>
      <c r="J142" s="167"/>
      <c r="K142" s="167"/>
      <c r="L142" s="167"/>
      <c r="M142" s="167"/>
      <c r="N142" s="167"/>
      <c r="O142" s="164"/>
    </row>
    <row r="143" spans="1:15">
      <c r="A143" s="4"/>
      <c r="B143" s="164"/>
      <c r="C143" s="178" t="s">
        <v>664</v>
      </c>
      <c r="D143" s="193">
        <v>10</v>
      </c>
      <c r="E143" s="194">
        <v>0.6</v>
      </c>
      <c r="F143" s="199">
        <v>6.9699999999999998E-2</v>
      </c>
      <c r="G143" s="195">
        <f t="shared" si="2"/>
        <v>0.41820000000000002</v>
      </c>
      <c r="H143" s="167"/>
      <c r="I143" s="167"/>
      <c r="J143" s="167"/>
      <c r="K143" s="167"/>
      <c r="L143" s="167"/>
      <c r="M143" s="167"/>
      <c r="N143" s="167"/>
      <c r="O143" s="164"/>
    </row>
    <row r="144" spans="1:15">
      <c r="A144" s="4"/>
      <c r="B144" s="164"/>
      <c r="C144" s="178" t="s">
        <v>665</v>
      </c>
      <c r="D144" s="193">
        <v>8</v>
      </c>
      <c r="E144" s="194">
        <v>0.6</v>
      </c>
      <c r="F144" s="199">
        <v>3.1399999999999997E-2</v>
      </c>
      <c r="G144" s="195">
        <f t="shared" si="2"/>
        <v>0.15071999999999999</v>
      </c>
      <c r="H144" s="167"/>
      <c r="I144" s="167"/>
      <c r="J144" s="167"/>
      <c r="K144" s="167"/>
      <c r="L144" s="167"/>
      <c r="M144" s="167"/>
      <c r="N144" s="167"/>
      <c r="O144" s="164"/>
    </row>
    <row r="145" spans="1:15">
      <c r="A145" s="4"/>
      <c r="B145" s="164"/>
      <c r="C145" s="178" t="s">
        <v>666</v>
      </c>
      <c r="D145" s="193">
        <v>10</v>
      </c>
      <c r="E145" s="194">
        <v>0.6</v>
      </c>
      <c r="F145" s="199">
        <v>5.0299999999999997E-2</v>
      </c>
      <c r="G145" s="195">
        <f t="shared" si="2"/>
        <v>0.30179999999999996</v>
      </c>
      <c r="H145" s="167"/>
      <c r="I145" s="167"/>
      <c r="J145" s="167"/>
      <c r="K145" s="167"/>
      <c r="L145" s="167"/>
      <c r="M145" s="167"/>
      <c r="N145" s="167"/>
      <c r="O145" s="164"/>
    </row>
    <row r="146" spans="1:15">
      <c r="A146" s="4"/>
      <c r="B146" s="164"/>
      <c r="C146" s="178" t="s">
        <v>667</v>
      </c>
      <c r="D146" s="193">
        <v>14</v>
      </c>
      <c r="E146" s="194">
        <v>0.6</v>
      </c>
      <c r="F146" s="199">
        <v>3.9300000000000002E-2</v>
      </c>
      <c r="G146" s="195">
        <f t="shared" si="2"/>
        <v>0.33012000000000002</v>
      </c>
      <c r="H146" s="167"/>
      <c r="I146" s="167"/>
      <c r="J146" s="167"/>
      <c r="K146" s="167"/>
      <c r="L146" s="167"/>
      <c r="M146" s="167"/>
      <c r="N146" s="167"/>
      <c r="O146" s="164"/>
    </row>
    <row r="147" spans="1:15">
      <c r="A147" s="4"/>
      <c r="B147" s="164"/>
      <c r="C147" s="178" t="s">
        <v>668</v>
      </c>
      <c r="D147" s="193">
        <v>14</v>
      </c>
      <c r="E147" s="194">
        <v>0.6</v>
      </c>
      <c r="F147" s="199">
        <v>5.0299999999999997E-2</v>
      </c>
      <c r="G147" s="195">
        <f t="shared" si="2"/>
        <v>0.42252000000000001</v>
      </c>
      <c r="H147" s="167"/>
      <c r="I147" s="167"/>
      <c r="J147" s="167"/>
      <c r="K147" s="167"/>
      <c r="L147" s="167"/>
      <c r="M147" s="167"/>
      <c r="N147" s="167"/>
      <c r="O147" s="164"/>
    </row>
    <row r="148" spans="1:15">
      <c r="A148" s="4"/>
      <c r="B148" s="164"/>
      <c r="C148" s="178" t="s">
        <v>669</v>
      </c>
      <c r="D148" s="193">
        <v>12</v>
      </c>
      <c r="E148" s="194">
        <v>0.6</v>
      </c>
      <c r="F148" s="199">
        <v>3.9300000000000002E-2</v>
      </c>
      <c r="G148" s="195">
        <f t="shared" si="2"/>
        <v>0.28295999999999999</v>
      </c>
      <c r="H148" s="167"/>
      <c r="I148" s="167"/>
      <c r="J148" s="167"/>
      <c r="K148" s="167"/>
      <c r="L148" s="167"/>
      <c r="M148" s="167"/>
      <c r="N148" s="167"/>
      <c r="O148" s="164"/>
    </row>
    <row r="149" spans="1:15">
      <c r="A149" s="4"/>
      <c r="B149" s="164"/>
      <c r="C149" s="178" t="s">
        <v>670</v>
      </c>
      <c r="D149" s="193">
        <v>14</v>
      </c>
      <c r="E149" s="194">
        <v>0.6</v>
      </c>
      <c r="F149" s="199">
        <v>6.2799999999999995E-2</v>
      </c>
      <c r="G149" s="195">
        <f t="shared" si="2"/>
        <v>0.52751999999999999</v>
      </c>
      <c r="H149" s="167"/>
      <c r="I149" s="167"/>
      <c r="J149" s="167"/>
      <c r="K149" s="167"/>
      <c r="L149" s="167"/>
      <c r="M149" s="167"/>
      <c r="N149" s="167"/>
      <c r="O149" s="164"/>
    </row>
    <row r="150" spans="1:15">
      <c r="A150" s="4"/>
      <c r="B150" s="164"/>
      <c r="C150" s="178" t="s">
        <v>671</v>
      </c>
      <c r="D150" s="193">
        <v>18</v>
      </c>
      <c r="E150" s="194">
        <v>0.6</v>
      </c>
      <c r="F150" s="199">
        <v>5.0299999999999997E-2</v>
      </c>
      <c r="G150" s="195">
        <f t="shared" si="2"/>
        <v>0.54323999999999995</v>
      </c>
      <c r="H150" s="167"/>
      <c r="I150" s="167"/>
      <c r="J150" s="167"/>
      <c r="K150" s="167"/>
      <c r="L150" s="167"/>
      <c r="M150" s="167"/>
      <c r="N150" s="167"/>
      <c r="O150" s="164"/>
    </row>
    <row r="151" spans="1:15">
      <c r="A151" s="4"/>
      <c r="B151" s="164"/>
      <c r="C151" s="178" t="s">
        <v>672</v>
      </c>
      <c r="D151" s="193">
        <v>16</v>
      </c>
      <c r="E151" s="194">
        <v>0.6</v>
      </c>
      <c r="F151" s="199">
        <v>5.0299999999999997E-2</v>
      </c>
      <c r="G151" s="195">
        <f t="shared" si="2"/>
        <v>0.48287999999999998</v>
      </c>
      <c r="H151" s="167"/>
      <c r="I151" s="167"/>
      <c r="J151" s="167"/>
      <c r="K151" s="167"/>
      <c r="L151" s="167"/>
      <c r="M151" s="167"/>
      <c r="N151" s="167"/>
      <c r="O151" s="164"/>
    </row>
    <row r="152" spans="1:15">
      <c r="A152" s="4"/>
      <c r="B152" s="164"/>
      <c r="C152" s="178" t="s">
        <v>673</v>
      </c>
      <c r="D152" s="193">
        <v>18</v>
      </c>
      <c r="E152" s="194">
        <v>0.6</v>
      </c>
      <c r="F152" s="199">
        <v>3.1399999999999997E-2</v>
      </c>
      <c r="G152" s="195">
        <f t="shared" si="2"/>
        <v>0.33911999999999992</v>
      </c>
      <c r="H152" s="167"/>
      <c r="I152" s="167"/>
      <c r="J152" s="167"/>
      <c r="K152" s="167"/>
      <c r="L152" s="167"/>
      <c r="M152" s="167"/>
      <c r="N152" s="167"/>
      <c r="O152" s="164"/>
    </row>
    <row r="153" spans="1:15">
      <c r="A153" s="4"/>
      <c r="B153" s="164"/>
      <c r="C153" s="178" t="s">
        <v>674</v>
      </c>
      <c r="D153" s="193">
        <v>14</v>
      </c>
      <c r="E153" s="194">
        <v>0.6</v>
      </c>
      <c r="F153" s="199">
        <v>6.2799999999999995E-2</v>
      </c>
      <c r="G153" s="195">
        <f t="shared" si="2"/>
        <v>0.52751999999999999</v>
      </c>
      <c r="H153" s="167"/>
      <c r="I153" s="167"/>
      <c r="J153" s="167"/>
      <c r="K153" s="167"/>
      <c r="L153" s="167"/>
      <c r="M153" s="167"/>
      <c r="N153" s="167"/>
      <c r="O153" s="164"/>
    </row>
    <row r="154" spans="1:15">
      <c r="A154" s="4"/>
      <c r="B154" s="164"/>
      <c r="C154" s="178" t="s">
        <v>675</v>
      </c>
      <c r="D154" s="193">
        <v>16</v>
      </c>
      <c r="E154" s="194">
        <v>0.6</v>
      </c>
      <c r="F154" s="199">
        <v>6.2799999999999995E-2</v>
      </c>
      <c r="G154" s="195">
        <f t="shared" si="2"/>
        <v>0.60287999999999997</v>
      </c>
      <c r="H154" s="167"/>
      <c r="I154" s="167"/>
      <c r="J154" s="167"/>
      <c r="K154" s="167"/>
      <c r="L154" s="167"/>
      <c r="M154" s="167"/>
      <c r="N154" s="167"/>
      <c r="O154" s="164"/>
    </row>
    <row r="155" spans="1:15">
      <c r="A155" s="4"/>
      <c r="B155" s="164"/>
      <c r="C155" s="178" t="s">
        <v>676</v>
      </c>
      <c r="D155" s="193">
        <v>16</v>
      </c>
      <c r="E155" s="194">
        <v>0.6</v>
      </c>
      <c r="F155" s="199">
        <v>6.2799999999999995E-2</v>
      </c>
      <c r="G155" s="195">
        <f t="shared" si="2"/>
        <v>0.60287999999999997</v>
      </c>
      <c r="H155" s="167"/>
      <c r="I155" s="167"/>
      <c r="J155" s="167"/>
      <c r="K155" s="167"/>
      <c r="L155" s="167"/>
      <c r="M155" s="167"/>
      <c r="N155" s="167"/>
      <c r="O155" s="164"/>
    </row>
    <row r="156" spans="1:15">
      <c r="A156" s="4"/>
      <c r="B156" s="164"/>
      <c r="C156" s="178" t="s">
        <v>677</v>
      </c>
      <c r="D156" s="193">
        <v>12</v>
      </c>
      <c r="E156" s="194">
        <v>0.6</v>
      </c>
      <c r="F156" s="199">
        <v>5.0299999999999997E-2</v>
      </c>
      <c r="G156" s="195">
        <f t="shared" si="2"/>
        <v>0.36215999999999993</v>
      </c>
      <c r="H156" s="167"/>
      <c r="I156" s="167"/>
      <c r="J156" s="167"/>
      <c r="K156" s="167"/>
      <c r="L156" s="167"/>
      <c r="M156" s="167"/>
      <c r="N156" s="167"/>
      <c r="O156" s="164"/>
    </row>
    <row r="157" spans="1:15">
      <c r="A157" s="4"/>
      <c r="B157" s="164"/>
      <c r="C157" s="178" t="s">
        <v>678</v>
      </c>
      <c r="D157" s="193">
        <v>18</v>
      </c>
      <c r="E157" s="194">
        <v>0.6</v>
      </c>
      <c r="F157" s="199">
        <v>5.0299999999999997E-2</v>
      </c>
      <c r="G157" s="195">
        <f t="shared" si="2"/>
        <v>0.54323999999999995</v>
      </c>
      <c r="H157" s="167"/>
      <c r="I157" s="167"/>
      <c r="J157" s="167"/>
      <c r="K157" s="167"/>
      <c r="L157" s="167"/>
      <c r="M157" s="167"/>
      <c r="N157" s="167"/>
      <c r="O157" s="164"/>
    </row>
    <row r="158" spans="1:15">
      <c r="A158" s="4"/>
      <c r="B158" s="164"/>
      <c r="C158" s="178" t="s">
        <v>679</v>
      </c>
      <c r="D158" s="193">
        <v>16</v>
      </c>
      <c r="E158" s="194">
        <v>0.6</v>
      </c>
      <c r="F158" s="199">
        <v>6.2799999999999995E-2</v>
      </c>
      <c r="G158" s="195">
        <f t="shared" si="2"/>
        <v>0.60287999999999997</v>
      </c>
      <c r="H158" s="167"/>
      <c r="I158" s="167"/>
      <c r="J158" s="167"/>
      <c r="K158" s="167"/>
      <c r="L158" s="167"/>
      <c r="M158" s="167"/>
      <c r="N158" s="167"/>
      <c r="O158" s="164"/>
    </row>
    <row r="159" spans="1:15">
      <c r="A159" s="4"/>
      <c r="B159" s="164"/>
      <c r="C159" s="178" t="s">
        <v>680</v>
      </c>
      <c r="D159" s="193">
        <v>12</v>
      </c>
      <c r="E159" s="194">
        <v>0.6</v>
      </c>
      <c r="F159" s="199">
        <v>3.1399999999999997E-2</v>
      </c>
      <c r="G159" s="195">
        <f t="shared" si="2"/>
        <v>0.22607999999999995</v>
      </c>
      <c r="H159" s="167"/>
      <c r="I159" s="167"/>
      <c r="J159" s="167"/>
      <c r="K159" s="167"/>
      <c r="L159" s="167"/>
      <c r="M159" s="167"/>
      <c r="N159" s="167"/>
      <c r="O159" s="164"/>
    </row>
    <row r="160" spans="1:15">
      <c r="A160" s="4"/>
      <c r="B160" s="164"/>
      <c r="C160" s="178" t="s">
        <v>681</v>
      </c>
      <c r="D160" s="193">
        <v>20</v>
      </c>
      <c r="E160" s="194">
        <v>0.6</v>
      </c>
      <c r="F160" s="199">
        <v>5.0299999999999997E-2</v>
      </c>
      <c r="G160" s="195">
        <f t="shared" si="2"/>
        <v>0.60359999999999991</v>
      </c>
      <c r="H160" s="167"/>
      <c r="I160" s="167"/>
      <c r="J160" s="167"/>
      <c r="K160" s="167"/>
      <c r="L160" s="167"/>
      <c r="M160" s="167"/>
      <c r="N160" s="167"/>
      <c r="O160" s="164"/>
    </row>
    <row r="161" spans="1:15">
      <c r="A161" s="4"/>
      <c r="B161" s="164"/>
      <c r="C161" s="178" t="s">
        <v>682</v>
      </c>
      <c r="D161" s="193">
        <v>16</v>
      </c>
      <c r="E161" s="194">
        <v>0.6</v>
      </c>
      <c r="F161" s="199">
        <v>3.1399999999999997E-2</v>
      </c>
      <c r="G161" s="195">
        <f t="shared" si="2"/>
        <v>0.30143999999999999</v>
      </c>
      <c r="H161" s="167"/>
      <c r="I161" s="167"/>
      <c r="J161" s="167"/>
      <c r="K161" s="167"/>
      <c r="L161" s="167"/>
      <c r="M161" s="167"/>
      <c r="N161" s="167"/>
      <c r="O161" s="164"/>
    </row>
    <row r="162" spans="1:15">
      <c r="A162" s="4"/>
      <c r="B162" s="164"/>
      <c r="C162" s="178" t="s">
        <v>683</v>
      </c>
      <c r="D162" s="193">
        <v>12</v>
      </c>
      <c r="E162" s="194">
        <v>0.6</v>
      </c>
      <c r="F162" s="199">
        <v>5.0299999999999997E-2</v>
      </c>
      <c r="G162" s="195">
        <f t="shared" si="2"/>
        <v>0.36215999999999993</v>
      </c>
      <c r="H162" s="167"/>
      <c r="I162" s="167"/>
      <c r="J162" s="167"/>
      <c r="K162" s="167"/>
      <c r="L162" s="167"/>
      <c r="M162" s="167"/>
      <c r="N162" s="167"/>
      <c r="O162" s="164"/>
    </row>
    <row r="163" spans="1:15">
      <c r="A163" s="4"/>
      <c r="B163" s="164"/>
      <c r="C163" s="178" t="s">
        <v>684</v>
      </c>
      <c r="D163" s="193">
        <v>14</v>
      </c>
      <c r="E163" s="194">
        <v>0.6</v>
      </c>
      <c r="F163" s="199">
        <v>5.0299999999999997E-2</v>
      </c>
      <c r="G163" s="195">
        <f t="shared" si="2"/>
        <v>0.42252000000000001</v>
      </c>
      <c r="H163" s="167"/>
      <c r="I163" s="167"/>
      <c r="J163" s="167"/>
      <c r="K163" s="167"/>
      <c r="L163" s="167"/>
      <c r="M163" s="167"/>
      <c r="N163" s="167"/>
      <c r="O163" s="164"/>
    </row>
    <row r="164" spans="1:15">
      <c r="A164" s="4"/>
      <c r="B164" s="164"/>
      <c r="C164" s="178" t="s">
        <v>685</v>
      </c>
      <c r="D164" s="193">
        <v>6</v>
      </c>
      <c r="E164" s="194">
        <v>0.6</v>
      </c>
      <c r="F164" s="199">
        <v>3.1399999999999997E-2</v>
      </c>
      <c r="G164" s="195">
        <f t="shared" si="2"/>
        <v>0.11303999999999997</v>
      </c>
      <c r="H164" s="167"/>
      <c r="I164" s="167"/>
      <c r="J164" s="167"/>
      <c r="K164" s="167"/>
      <c r="L164" s="167"/>
      <c r="M164" s="167"/>
      <c r="N164" s="167"/>
      <c r="O164" s="164"/>
    </row>
    <row r="165" spans="1:15">
      <c r="A165" s="4"/>
      <c r="B165" s="164"/>
      <c r="C165" s="178" t="s">
        <v>686</v>
      </c>
      <c r="D165" s="193">
        <v>6</v>
      </c>
      <c r="E165" s="194">
        <v>0.6</v>
      </c>
      <c r="F165" s="199">
        <v>3.1399999999999997E-2</v>
      </c>
      <c r="G165" s="195">
        <f t="shared" si="2"/>
        <v>0.11303999999999997</v>
      </c>
      <c r="H165" s="167"/>
      <c r="I165" s="167"/>
      <c r="J165" s="167"/>
      <c r="K165" s="167"/>
      <c r="L165" s="167"/>
      <c r="M165" s="167"/>
      <c r="N165" s="167"/>
      <c r="O165" s="164"/>
    </row>
    <row r="166" spans="1:15">
      <c r="A166" s="4"/>
      <c r="B166" s="164"/>
      <c r="C166" s="178" t="s">
        <v>687</v>
      </c>
      <c r="D166" s="193">
        <v>6</v>
      </c>
      <c r="E166" s="194">
        <v>0.6</v>
      </c>
      <c r="F166" s="199">
        <v>3.1399999999999997E-2</v>
      </c>
      <c r="G166" s="195">
        <f t="shared" si="2"/>
        <v>0.11303999999999997</v>
      </c>
      <c r="H166" s="167"/>
      <c r="I166" s="167"/>
      <c r="J166" s="167"/>
      <c r="K166" s="167"/>
      <c r="L166" s="167"/>
      <c r="M166" s="167"/>
      <c r="N166" s="167"/>
      <c r="O166" s="164"/>
    </row>
    <row r="167" spans="1:15">
      <c r="A167" s="4"/>
      <c r="B167" s="164"/>
      <c r="C167" s="178" t="s">
        <v>688</v>
      </c>
      <c r="D167" s="193">
        <v>6</v>
      </c>
      <c r="E167" s="194">
        <v>0.6</v>
      </c>
      <c r="F167" s="199">
        <v>3.1399999999999997E-2</v>
      </c>
      <c r="G167" s="195">
        <f t="shared" si="2"/>
        <v>0.11303999999999997</v>
      </c>
      <c r="H167" s="167"/>
      <c r="I167" s="167"/>
      <c r="J167" s="167"/>
      <c r="K167" s="167"/>
      <c r="L167" s="167"/>
      <c r="M167" s="167"/>
      <c r="N167" s="167"/>
      <c r="O167" s="164"/>
    </row>
    <row r="168" spans="1:15">
      <c r="A168" s="4"/>
      <c r="B168" s="164"/>
      <c r="C168" s="178" t="s">
        <v>689</v>
      </c>
      <c r="D168" s="193">
        <v>6</v>
      </c>
      <c r="E168" s="194">
        <v>0.6</v>
      </c>
      <c r="F168" s="199">
        <v>3.1399999999999997E-2</v>
      </c>
      <c r="G168" s="195">
        <f t="shared" si="2"/>
        <v>0.11303999999999997</v>
      </c>
      <c r="H168" s="167"/>
      <c r="I168" s="167"/>
      <c r="J168" s="167"/>
      <c r="K168" s="167"/>
      <c r="L168" s="167"/>
      <c r="M168" s="167"/>
      <c r="N168" s="167"/>
      <c r="O168" s="164"/>
    </row>
    <row r="169" spans="1:15">
      <c r="A169" s="4"/>
      <c r="B169" s="164"/>
      <c r="C169" s="178" t="s">
        <v>690</v>
      </c>
      <c r="D169" s="193">
        <v>6</v>
      </c>
      <c r="E169" s="194">
        <v>0.6</v>
      </c>
      <c r="F169" s="199">
        <v>3.1399999999999997E-2</v>
      </c>
      <c r="G169" s="195">
        <f t="shared" si="2"/>
        <v>0.11303999999999997</v>
      </c>
      <c r="H169" s="167"/>
      <c r="I169" s="167"/>
      <c r="J169" s="167"/>
      <c r="K169" s="167"/>
      <c r="L169" s="167"/>
      <c r="M169" s="167"/>
      <c r="N169" s="167"/>
      <c r="O169" s="164"/>
    </row>
    <row r="170" spans="1:15">
      <c r="A170" s="4"/>
      <c r="B170" s="164"/>
      <c r="C170" s="178" t="s">
        <v>691</v>
      </c>
      <c r="D170" s="193">
        <v>6</v>
      </c>
      <c r="E170" s="194">
        <v>0.6</v>
      </c>
      <c r="F170" s="199">
        <v>3.1399999999999997E-2</v>
      </c>
      <c r="G170" s="195">
        <f t="shared" si="2"/>
        <v>0.11303999999999997</v>
      </c>
      <c r="H170" s="167"/>
      <c r="I170" s="167"/>
      <c r="J170" s="167"/>
      <c r="K170" s="167"/>
      <c r="L170" s="167"/>
      <c r="M170" s="167"/>
      <c r="N170" s="167"/>
      <c r="O170" s="164"/>
    </row>
    <row r="171" spans="1:15">
      <c r="A171" s="4"/>
      <c r="B171" s="164"/>
      <c r="C171" s="178" t="s">
        <v>692</v>
      </c>
      <c r="D171" s="193">
        <v>6</v>
      </c>
      <c r="E171" s="194">
        <v>0.6</v>
      </c>
      <c r="F171" s="199">
        <v>3.1399999999999997E-2</v>
      </c>
      <c r="G171" s="195">
        <f t="shared" si="2"/>
        <v>0.11303999999999997</v>
      </c>
      <c r="H171" s="167"/>
      <c r="I171" s="167"/>
      <c r="J171" s="167"/>
      <c r="K171" s="167"/>
      <c r="L171" s="167"/>
      <c r="M171" s="167"/>
      <c r="N171" s="167"/>
      <c r="O171" s="164"/>
    </row>
    <row r="172" spans="1:15">
      <c r="A172" s="4"/>
      <c r="B172" s="164"/>
      <c r="C172" s="178" t="s">
        <v>693</v>
      </c>
      <c r="D172" s="193">
        <v>6</v>
      </c>
      <c r="E172" s="194">
        <v>0.6</v>
      </c>
      <c r="F172" s="199">
        <v>3.1399999999999997E-2</v>
      </c>
      <c r="G172" s="195">
        <f t="shared" si="2"/>
        <v>0.11303999999999997</v>
      </c>
      <c r="H172" s="167"/>
      <c r="I172" s="167"/>
      <c r="J172" s="167"/>
      <c r="K172" s="167"/>
      <c r="L172" s="167"/>
      <c r="M172" s="167"/>
      <c r="N172" s="167"/>
      <c r="O172" s="164"/>
    </row>
    <row r="173" spans="1:15">
      <c r="A173" s="4"/>
      <c r="B173" s="164"/>
      <c r="C173" s="178" t="s">
        <v>694</v>
      </c>
      <c r="D173" s="193">
        <v>6</v>
      </c>
      <c r="E173" s="194">
        <v>0.6</v>
      </c>
      <c r="F173" s="199">
        <v>3.1399999999999997E-2</v>
      </c>
      <c r="G173" s="195">
        <f t="shared" si="2"/>
        <v>0.11303999999999997</v>
      </c>
      <c r="H173" s="167"/>
      <c r="I173" s="167"/>
      <c r="J173" s="167"/>
      <c r="K173" s="167"/>
      <c r="L173" s="167"/>
      <c r="M173" s="167"/>
      <c r="N173" s="167"/>
      <c r="O173" s="164"/>
    </row>
    <row r="174" spans="1:15">
      <c r="A174" s="4"/>
      <c r="B174" s="164"/>
      <c r="C174" s="178" t="s">
        <v>695</v>
      </c>
      <c r="D174" s="193">
        <v>6</v>
      </c>
      <c r="E174" s="194">
        <v>0.6</v>
      </c>
      <c r="F174" s="199">
        <v>3.1399999999999997E-2</v>
      </c>
      <c r="G174" s="195">
        <f t="shared" si="2"/>
        <v>0.11303999999999997</v>
      </c>
      <c r="H174" s="167"/>
      <c r="I174" s="167"/>
      <c r="J174" s="167"/>
      <c r="K174" s="167"/>
      <c r="L174" s="167"/>
      <c r="M174" s="167"/>
      <c r="N174" s="167"/>
      <c r="O174" s="164"/>
    </row>
    <row r="175" spans="1:15">
      <c r="A175" s="4"/>
      <c r="B175" s="164"/>
      <c r="C175" s="178" t="s">
        <v>696</v>
      </c>
      <c r="D175" s="193">
        <v>6</v>
      </c>
      <c r="E175" s="194">
        <v>0.6</v>
      </c>
      <c r="F175" s="199">
        <v>3.1399999999999997E-2</v>
      </c>
      <c r="G175" s="195">
        <f t="shared" si="2"/>
        <v>0.11303999999999997</v>
      </c>
      <c r="H175" s="167"/>
      <c r="I175" s="167"/>
      <c r="J175" s="167"/>
      <c r="K175" s="167"/>
      <c r="L175" s="167"/>
      <c r="M175" s="167"/>
      <c r="N175" s="167"/>
      <c r="O175" s="164"/>
    </row>
    <row r="176" spans="1:15">
      <c r="A176" s="4"/>
      <c r="B176" s="164"/>
      <c r="C176" s="178" t="s">
        <v>697</v>
      </c>
      <c r="D176" s="193">
        <v>6</v>
      </c>
      <c r="E176" s="194">
        <v>0.6</v>
      </c>
      <c r="F176" s="199">
        <v>3.1399999999999997E-2</v>
      </c>
      <c r="G176" s="195">
        <f t="shared" si="2"/>
        <v>0.11303999999999997</v>
      </c>
      <c r="H176" s="167"/>
      <c r="I176" s="167"/>
      <c r="J176" s="167"/>
      <c r="K176" s="167"/>
      <c r="L176" s="167"/>
      <c r="M176" s="167"/>
      <c r="N176" s="167"/>
      <c r="O176" s="164"/>
    </row>
    <row r="177" spans="1:15">
      <c r="A177" s="4"/>
      <c r="B177" s="164"/>
      <c r="C177" s="178" t="s">
        <v>698</v>
      </c>
      <c r="D177" s="193">
        <v>6</v>
      </c>
      <c r="E177" s="194">
        <v>0.6</v>
      </c>
      <c r="F177" s="199">
        <v>3.1399999999999997E-2</v>
      </c>
      <c r="G177" s="195">
        <f t="shared" si="2"/>
        <v>0.11303999999999997</v>
      </c>
      <c r="H177" s="167"/>
      <c r="I177" s="167"/>
      <c r="J177" s="167"/>
      <c r="K177" s="167"/>
      <c r="L177" s="167"/>
      <c r="M177" s="167"/>
      <c r="N177" s="167"/>
      <c r="O177" s="164"/>
    </row>
    <row r="178" spans="1:15">
      <c r="A178" s="4"/>
      <c r="B178" s="164"/>
      <c r="C178" s="178" t="s">
        <v>699</v>
      </c>
      <c r="D178" s="193">
        <v>18</v>
      </c>
      <c r="E178" s="194">
        <v>0.6</v>
      </c>
      <c r="F178" s="199">
        <v>3.1399999999999997E-2</v>
      </c>
      <c r="G178" s="195">
        <f t="shared" si="2"/>
        <v>0.33911999999999992</v>
      </c>
      <c r="H178" s="167"/>
      <c r="I178" s="167"/>
      <c r="J178" s="167"/>
      <c r="K178" s="167"/>
      <c r="L178" s="167"/>
      <c r="M178" s="167"/>
      <c r="N178" s="167"/>
      <c r="O178" s="164"/>
    </row>
    <row r="179" spans="1:15">
      <c r="A179" s="4"/>
      <c r="B179" s="164"/>
      <c r="C179" s="167"/>
      <c r="D179" s="167"/>
      <c r="E179" s="167"/>
      <c r="F179" s="178" t="s">
        <v>628</v>
      </c>
      <c r="G179" s="195">
        <f>SUM(G127:G178)</f>
        <v>14.756879999999997</v>
      </c>
      <c r="H179" s="167"/>
      <c r="I179" s="167"/>
      <c r="J179" s="167"/>
      <c r="K179" s="167"/>
      <c r="L179" s="167"/>
      <c r="M179" s="167"/>
      <c r="N179" s="167"/>
      <c r="O179" s="164"/>
    </row>
    <row r="180" spans="1:15">
      <c r="A180" s="4"/>
      <c r="B180" s="164"/>
      <c r="C180" s="191"/>
      <c r="D180" s="191"/>
      <c r="E180" s="191"/>
      <c r="F180" s="191"/>
      <c r="G180" s="253"/>
      <c r="H180" s="191"/>
      <c r="I180" s="191"/>
      <c r="J180" s="191"/>
      <c r="K180" s="191"/>
      <c r="L180" s="191"/>
      <c r="M180" s="191"/>
      <c r="N180" s="191"/>
      <c r="O180" s="164"/>
    </row>
    <row r="181" spans="1:15">
      <c r="A181" s="238" t="s">
        <v>852</v>
      </c>
      <c r="B181" s="238">
        <v>98459</v>
      </c>
      <c r="C181" s="340" t="s">
        <v>856</v>
      </c>
      <c r="D181" s="341"/>
      <c r="E181" s="341"/>
      <c r="F181" s="341"/>
      <c r="G181" s="341"/>
      <c r="H181" s="341"/>
      <c r="I181" s="341"/>
      <c r="J181" s="341"/>
      <c r="K181" s="341"/>
      <c r="L181" s="341"/>
      <c r="M181" s="341"/>
      <c r="N181" s="342"/>
      <c r="O181" s="238" t="s">
        <v>17</v>
      </c>
    </row>
    <row r="182" spans="1:15" ht="15.75" thickBot="1">
      <c r="A182" s="4"/>
      <c r="B182" s="164"/>
      <c r="C182" s="191"/>
      <c r="D182" s="191"/>
      <c r="E182" s="191"/>
      <c r="F182" s="191"/>
      <c r="G182" s="191"/>
      <c r="H182" s="191"/>
      <c r="I182" s="191"/>
      <c r="J182" s="191"/>
      <c r="K182" s="191"/>
      <c r="L182" s="191"/>
      <c r="M182" s="191"/>
      <c r="N182" s="191"/>
      <c r="O182" s="164"/>
    </row>
    <row r="183" spans="1:15" ht="15.75" thickBot="1">
      <c r="A183" s="4"/>
      <c r="B183" s="164"/>
      <c r="C183" s="191"/>
      <c r="D183" s="238" t="s">
        <v>854</v>
      </c>
      <c r="E183" s="238" t="s">
        <v>733</v>
      </c>
      <c r="F183" s="238" t="s">
        <v>855</v>
      </c>
      <c r="G183" s="191"/>
      <c r="H183" s="191"/>
      <c r="I183" s="191"/>
      <c r="J183" s="191"/>
      <c r="K183" s="191"/>
      <c r="L183" s="191"/>
      <c r="M183" s="191"/>
      <c r="N183" s="191"/>
      <c r="O183" s="189">
        <f>F187</f>
        <v>198.01999999999998</v>
      </c>
    </row>
    <row r="184" spans="1:15">
      <c r="A184" s="4"/>
      <c r="B184" s="164"/>
      <c r="C184" s="191"/>
      <c r="D184" s="190">
        <v>18.829999999999998</v>
      </c>
      <c r="E184" s="190">
        <v>2</v>
      </c>
      <c r="F184" s="240">
        <f>D184*E184</f>
        <v>37.659999999999997</v>
      </c>
      <c r="G184" s="191"/>
      <c r="H184" s="191"/>
      <c r="I184" s="191"/>
      <c r="J184" s="191"/>
      <c r="K184" s="191"/>
      <c r="L184" s="191"/>
      <c r="M184" s="191"/>
      <c r="N184" s="191"/>
      <c r="O184" s="222"/>
    </row>
    <row r="185" spans="1:15">
      <c r="A185" s="4"/>
      <c r="B185" s="164"/>
      <c r="C185" s="191"/>
      <c r="D185" s="190">
        <v>18.829999999999998</v>
      </c>
      <c r="E185" s="190">
        <v>2</v>
      </c>
      <c r="F185" s="240">
        <f t="shared" ref="F185:F186" si="3">D185*E185</f>
        <v>37.659999999999997</v>
      </c>
      <c r="G185" s="191"/>
      <c r="H185" s="191"/>
      <c r="I185" s="191"/>
      <c r="J185" s="191"/>
      <c r="K185" s="191"/>
      <c r="L185" s="191"/>
      <c r="M185" s="191"/>
      <c r="N185" s="191"/>
      <c r="O185" s="222"/>
    </row>
    <row r="186" spans="1:15">
      <c r="A186" s="4"/>
      <c r="B186" s="164"/>
      <c r="C186" s="191"/>
      <c r="D186" s="190">
        <v>61.35</v>
      </c>
      <c r="E186" s="190">
        <v>2</v>
      </c>
      <c r="F186" s="240">
        <f t="shared" si="3"/>
        <v>122.7</v>
      </c>
      <c r="G186" s="191"/>
      <c r="H186" s="191"/>
      <c r="I186" s="191"/>
      <c r="J186" s="191"/>
      <c r="K186" s="191"/>
      <c r="L186" s="191"/>
      <c r="M186" s="191"/>
      <c r="N186" s="191"/>
      <c r="O186" s="222"/>
    </row>
    <row r="187" spans="1:15">
      <c r="A187" s="4"/>
      <c r="B187" s="164"/>
      <c r="C187" s="191"/>
      <c r="D187" s="336" t="s">
        <v>5</v>
      </c>
      <c r="E187" s="337"/>
      <c r="F187" s="240">
        <f>SUM(F184:F186)</f>
        <v>198.01999999999998</v>
      </c>
      <c r="G187" s="191"/>
      <c r="H187" s="191"/>
      <c r="I187" s="191"/>
      <c r="J187" s="191"/>
      <c r="K187" s="191"/>
      <c r="L187" s="191"/>
      <c r="M187" s="191"/>
      <c r="N187" s="191"/>
      <c r="O187" s="222"/>
    </row>
    <row r="188" spans="1:15">
      <c r="A188" s="4"/>
      <c r="B188" s="164"/>
      <c r="C188" s="191"/>
      <c r="D188" s="191"/>
      <c r="E188" s="164"/>
      <c r="F188" s="164"/>
      <c r="G188" s="191"/>
      <c r="H188" s="191"/>
      <c r="I188" s="191"/>
      <c r="J188" s="191"/>
      <c r="K188" s="191"/>
      <c r="L188" s="191"/>
      <c r="M188" s="191"/>
      <c r="N188" s="191"/>
      <c r="O188" s="222"/>
    </row>
    <row r="189" spans="1:15">
      <c r="A189" s="160" t="s">
        <v>24</v>
      </c>
      <c r="B189" s="160"/>
      <c r="C189" s="172" t="s">
        <v>399</v>
      </c>
      <c r="D189" s="167"/>
      <c r="E189" s="167"/>
      <c r="F189" s="167"/>
      <c r="G189" s="167"/>
      <c r="H189" s="167"/>
      <c r="I189" s="167"/>
      <c r="J189" s="167"/>
      <c r="K189" s="167"/>
      <c r="L189" s="167"/>
      <c r="M189" s="167"/>
      <c r="N189" s="167"/>
      <c r="O189" s="164"/>
    </row>
    <row r="190" spans="1:15">
      <c r="A190" s="161" t="s">
        <v>207</v>
      </c>
      <c r="B190" s="161">
        <v>85010</v>
      </c>
      <c r="C190" s="343" t="s">
        <v>400</v>
      </c>
      <c r="D190" s="343"/>
      <c r="E190" s="343"/>
      <c r="F190" s="343"/>
      <c r="G190" s="343"/>
      <c r="H190" s="343"/>
      <c r="I190" s="343"/>
      <c r="J190" s="343"/>
      <c r="K190" s="343"/>
      <c r="L190" s="343"/>
      <c r="M190" s="343"/>
      <c r="N190" s="343"/>
      <c r="O190" s="161" t="s">
        <v>305</v>
      </c>
    </row>
    <row r="191" spans="1:15" ht="15.75" thickBot="1">
      <c r="A191" s="4"/>
      <c r="B191" s="164"/>
      <c r="C191" s="167"/>
      <c r="D191" s="167"/>
      <c r="E191" s="167"/>
      <c r="F191" s="167"/>
      <c r="G191" s="167"/>
      <c r="H191" s="167"/>
      <c r="I191" s="167"/>
      <c r="J191" s="167"/>
      <c r="K191" s="167"/>
      <c r="L191" s="167"/>
      <c r="M191" s="167"/>
      <c r="N191" s="167"/>
    </row>
    <row r="192" spans="1:15" ht="15.75" thickBot="1">
      <c r="A192" s="4"/>
      <c r="B192" s="164"/>
      <c r="C192" s="336" t="s">
        <v>636</v>
      </c>
      <c r="D192" s="337"/>
      <c r="E192" s="178" t="s">
        <v>5</v>
      </c>
      <c r="G192" s="167"/>
      <c r="H192" s="167"/>
      <c r="I192" s="167"/>
      <c r="J192" s="167"/>
      <c r="K192" s="167"/>
      <c r="L192" s="167"/>
      <c r="M192" s="167"/>
      <c r="N192" s="167"/>
      <c r="O192" s="189">
        <f>E195</f>
        <v>1.5</v>
      </c>
    </row>
    <row r="193" spans="1:15">
      <c r="A193" s="4"/>
      <c r="B193" s="164"/>
      <c r="C193" s="194">
        <v>0.9</v>
      </c>
      <c r="D193" s="194">
        <v>0.75</v>
      </c>
      <c r="E193" s="195">
        <f>C193*D193</f>
        <v>0.67500000000000004</v>
      </c>
      <c r="G193" s="167"/>
      <c r="H193" s="167"/>
      <c r="I193" s="167"/>
      <c r="J193" s="167"/>
      <c r="K193" s="167"/>
      <c r="L193" s="167"/>
      <c r="M193" s="167"/>
      <c r="N193" s="167"/>
      <c r="O193" s="164"/>
    </row>
    <row r="194" spans="1:15">
      <c r="A194" s="4"/>
      <c r="B194" s="164"/>
      <c r="C194" s="194">
        <v>1.1000000000000001</v>
      </c>
      <c r="D194" s="194">
        <v>0.75</v>
      </c>
      <c r="E194" s="195">
        <f>C194*D194</f>
        <v>0.82500000000000007</v>
      </c>
      <c r="G194" s="167"/>
      <c r="H194" s="167"/>
      <c r="I194" s="167"/>
      <c r="J194" s="167"/>
      <c r="K194" s="167"/>
      <c r="L194" s="167"/>
      <c r="M194" s="167"/>
      <c r="N194" s="167"/>
      <c r="O194" s="164"/>
    </row>
    <row r="195" spans="1:15">
      <c r="A195" s="4"/>
      <c r="B195" s="164"/>
      <c r="C195" s="191"/>
      <c r="D195" s="200" t="s">
        <v>628</v>
      </c>
      <c r="E195" s="195">
        <f>SUM(E193:E194)</f>
        <v>1.5</v>
      </c>
      <c r="G195" s="167"/>
      <c r="H195" s="167"/>
      <c r="I195" s="167"/>
      <c r="J195" s="167"/>
      <c r="K195" s="167"/>
      <c r="L195" s="167"/>
      <c r="M195" s="167"/>
      <c r="N195" s="167"/>
      <c r="O195" s="164"/>
    </row>
    <row r="196" spans="1:15">
      <c r="A196" s="4"/>
      <c r="B196" s="164"/>
      <c r="C196" s="167"/>
      <c r="D196" s="167"/>
      <c r="E196" s="167"/>
      <c r="F196" s="167"/>
      <c r="G196" s="167"/>
      <c r="H196" s="167"/>
      <c r="I196" s="167"/>
      <c r="J196" s="167"/>
      <c r="K196" s="167"/>
      <c r="L196" s="167"/>
      <c r="M196" s="167"/>
      <c r="N196" s="167"/>
      <c r="O196" s="164"/>
    </row>
    <row r="197" spans="1:15">
      <c r="A197" s="4"/>
      <c r="B197" s="164"/>
      <c r="C197" s="167"/>
      <c r="D197" s="167"/>
      <c r="E197" s="167"/>
      <c r="F197" s="167"/>
      <c r="G197" s="167"/>
      <c r="H197" s="167"/>
      <c r="I197" s="167"/>
      <c r="J197" s="167"/>
      <c r="K197" s="167"/>
      <c r="L197" s="167"/>
      <c r="M197" s="167"/>
      <c r="N197" s="167"/>
      <c r="O197" s="164"/>
    </row>
    <row r="198" spans="1:15" ht="24.75" customHeight="1">
      <c r="A198" s="4"/>
      <c r="B198" s="164"/>
      <c r="C198" s="167"/>
      <c r="D198" s="167"/>
      <c r="E198" s="167"/>
      <c r="F198" s="167"/>
      <c r="G198" s="167"/>
      <c r="H198" s="167"/>
      <c r="I198" s="167"/>
      <c r="J198" s="167"/>
      <c r="K198" s="167"/>
      <c r="L198" s="167"/>
      <c r="M198" s="167"/>
      <c r="N198" s="167"/>
      <c r="O198" s="164"/>
    </row>
    <row r="199" spans="1:15">
      <c r="A199" s="4"/>
      <c r="B199" s="164"/>
      <c r="C199" s="167"/>
      <c r="D199" s="167"/>
      <c r="E199" s="167"/>
      <c r="F199" s="167"/>
      <c r="G199" s="167"/>
      <c r="H199" s="167"/>
      <c r="I199" s="167"/>
      <c r="J199" s="167"/>
      <c r="K199" s="167"/>
      <c r="L199" s="167"/>
      <c r="M199" s="167"/>
      <c r="N199" s="167"/>
      <c r="O199" s="164"/>
    </row>
    <row r="200" spans="1:15">
      <c r="A200" s="4"/>
      <c r="B200" s="164"/>
      <c r="C200" s="191"/>
      <c r="D200" s="191"/>
      <c r="E200" s="191"/>
      <c r="F200" s="191"/>
      <c r="G200" s="191"/>
      <c r="H200" s="191"/>
      <c r="I200" s="191"/>
      <c r="J200" s="191"/>
      <c r="K200" s="191"/>
      <c r="L200" s="191"/>
      <c r="M200" s="191"/>
      <c r="N200" s="191"/>
      <c r="O200" s="164"/>
    </row>
    <row r="201" spans="1:15">
      <c r="A201" s="4"/>
      <c r="B201" s="164"/>
      <c r="C201" s="191"/>
      <c r="D201" s="191"/>
      <c r="E201" s="191"/>
      <c r="F201" s="191"/>
      <c r="G201" s="191"/>
      <c r="H201" s="191"/>
      <c r="I201" s="191"/>
      <c r="J201" s="191"/>
      <c r="K201" s="191"/>
      <c r="L201" s="191"/>
      <c r="M201" s="191"/>
      <c r="N201" s="191"/>
      <c r="O201" s="164"/>
    </row>
    <row r="202" spans="1:15">
      <c r="A202" s="4"/>
      <c r="B202" s="164"/>
      <c r="C202" s="191"/>
      <c r="D202" s="191"/>
      <c r="E202" s="191"/>
      <c r="F202" s="191"/>
      <c r="G202" s="191"/>
      <c r="H202" s="191"/>
      <c r="I202" s="191"/>
      <c r="J202" s="191"/>
      <c r="K202" s="191"/>
      <c r="L202" s="191"/>
      <c r="M202" s="191"/>
      <c r="N202" s="191"/>
      <c r="O202" s="164"/>
    </row>
    <row r="203" spans="1:15">
      <c r="A203" s="4"/>
      <c r="B203" s="164"/>
      <c r="C203" s="191"/>
      <c r="D203" s="191"/>
      <c r="E203" s="191"/>
      <c r="F203" s="191"/>
      <c r="G203" s="191"/>
      <c r="H203" s="191"/>
      <c r="I203" s="191"/>
      <c r="J203" s="191"/>
      <c r="K203" s="191"/>
      <c r="L203" s="191"/>
      <c r="M203" s="191"/>
      <c r="N203" s="191"/>
      <c r="O203" s="164"/>
    </row>
    <row r="204" spans="1:15">
      <c r="A204" s="4"/>
      <c r="B204" s="164"/>
      <c r="C204" s="191"/>
      <c r="D204" s="191"/>
      <c r="E204" s="191"/>
      <c r="F204" s="191"/>
      <c r="G204" s="191"/>
      <c r="H204" s="191"/>
      <c r="I204" s="191"/>
      <c r="J204" s="191"/>
      <c r="K204" s="191"/>
      <c r="L204" s="191"/>
      <c r="M204" s="191"/>
      <c r="N204" s="191"/>
      <c r="O204" s="164"/>
    </row>
    <row r="205" spans="1:15">
      <c r="A205" s="4"/>
      <c r="B205" s="164"/>
      <c r="C205" s="167"/>
      <c r="D205" s="167"/>
      <c r="E205" s="167"/>
      <c r="F205" s="167"/>
      <c r="G205" s="167"/>
      <c r="H205" s="167"/>
      <c r="I205" s="167"/>
      <c r="J205" s="167"/>
      <c r="K205" s="167"/>
      <c r="L205" s="167"/>
      <c r="M205" s="167"/>
      <c r="N205" s="167"/>
      <c r="O205" s="164"/>
    </row>
    <row r="206" spans="1:15">
      <c r="A206" s="4"/>
      <c r="B206" s="164"/>
      <c r="C206" s="167"/>
      <c r="D206" s="167"/>
      <c r="E206" s="167"/>
      <c r="F206" s="167"/>
      <c r="G206" s="167"/>
      <c r="H206" s="167"/>
      <c r="I206" s="167"/>
      <c r="J206" s="167"/>
      <c r="K206" s="167"/>
      <c r="L206" s="167"/>
      <c r="M206" s="167"/>
      <c r="N206" s="167"/>
      <c r="O206" s="164"/>
    </row>
    <row r="207" spans="1:15" ht="30.75" customHeight="1">
      <c r="A207" s="161" t="s">
        <v>208</v>
      </c>
      <c r="B207" s="161" t="s">
        <v>306</v>
      </c>
      <c r="C207" s="333" t="s">
        <v>307</v>
      </c>
      <c r="D207" s="334"/>
      <c r="E207" s="334"/>
      <c r="F207" s="334"/>
      <c r="G207" s="334"/>
      <c r="H207" s="334"/>
      <c r="I207" s="334"/>
      <c r="J207" s="334"/>
      <c r="K207" s="334"/>
      <c r="L207" s="334"/>
      <c r="M207" s="334"/>
      <c r="N207" s="335"/>
      <c r="O207" s="161" t="s">
        <v>305</v>
      </c>
    </row>
    <row r="208" spans="1:15" ht="15.75" thickBot="1">
      <c r="A208" s="4"/>
      <c r="B208" s="164"/>
      <c r="C208" s="167"/>
      <c r="D208" s="167"/>
      <c r="E208" s="167"/>
      <c r="F208" s="167"/>
      <c r="G208" s="167"/>
      <c r="H208" s="167"/>
      <c r="I208" s="167"/>
      <c r="J208" s="167"/>
      <c r="K208" s="167"/>
      <c r="L208" s="167"/>
      <c r="M208" s="167"/>
      <c r="N208" s="167"/>
      <c r="O208" s="164"/>
    </row>
    <row r="209" spans="1:15" ht="15.75" thickBot="1">
      <c r="A209" s="4"/>
      <c r="B209" s="164"/>
      <c r="C209" s="167"/>
      <c r="D209" s="167"/>
      <c r="G209" s="161" t="s">
        <v>628</v>
      </c>
      <c r="H209" s="167"/>
      <c r="I209" s="167"/>
      <c r="J209" s="167"/>
      <c r="K209" s="167"/>
      <c r="L209" s="167"/>
      <c r="M209" s="167"/>
      <c r="N209" s="167"/>
      <c r="O209" s="189">
        <f>G217</f>
        <v>1.165</v>
      </c>
    </row>
    <row r="210" spans="1:15">
      <c r="A210" s="4"/>
      <c r="B210" s="164"/>
      <c r="C210" s="200" t="s">
        <v>704</v>
      </c>
      <c r="D210" s="343" t="s">
        <v>705</v>
      </c>
      <c r="E210" s="343"/>
      <c r="F210" s="340"/>
      <c r="G210" s="190">
        <v>0.85</v>
      </c>
      <c r="H210" s="167"/>
      <c r="I210" s="167"/>
      <c r="J210" s="167"/>
      <c r="K210" s="167"/>
      <c r="L210" s="167"/>
      <c r="M210" s="167"/>
      <c r="N210" s="167"/>
      <c r="O210" s="164"/>
    </row>
    <row r="211" spans="1:15">
      <c r="A211" s="4"/>
      <c r="B211" s="164"/>
      <c r="C211" s="200" t="s">
        <v>706</v>
      </c>
      <c r="D211" s="343" t="s">
        <v>705</v>
      </c>
      <c r="E211" s="343"/>
      <c r="F211" s="340"/>
      <c r="G211" s="190">
        <v>0.85</v>
      </c>
      <c r="H211" s="167"/>
      <c r="I211" s="167"/>
      <c r="J211" s="167"/>
      <c r="K211" s="167"/>
      <c r="L211" s="167"/>
      <c r="M211" s="167"/>
      <c r="N211" s="167"/>
      <c r="O211" s="164"/>
    </row>
    <row r="212" spans="1:15">
      <c r="A212" s="4"/>
      <c r="B212" s="164"/>
      <c r="C212" s="167"/>
      <c r="D212" s="343" t="s">
        <v>628</v>
      </c>
      <c r="E212" s="343"/>
      <c r="F212" s="343"/>
      <c r="G212" s="190">
        <f>SUM(G210:G211)</f>
        <v>1.7</v>
      </c>
      <c r="H212" s="167"/>
      <c r="I212" s="167"/>
      <c r="J212" s="167"/>
      <c r="K212" s="167"/>
      <c r="L212" s="167"/>
      <c r="M212" s="167"/>
      <c r="N212" s="167"/>
      <c r="O212" s="164"/>
    </row>
    <row r="213" spans="1:15">
      <c r="A213" s="4"/>
      <c r="B213" s="164"/>
      <c r="C213" s="167"/>
      <c r="D213" s="343" t="s">
        <v>707</v>
      </c>
      <c r="E213" s="343"/>
      <c r="F213" s="343"/>
      <c r="G213" s="197">
        <f>G212*0.55</f>
        <v>0.93500000000000005</v>
      </c>
      <c r="H213" s="167"/>
      <c r="I213" s="167"/>
      <c r="J213" s="167"/>
      <c r="K213" s="167"/>
      <c r="L213" s="167"/>
      <c r="M213" s="167"/>
      <c r="N213" s="167"/>
      <c r="O213" s="164"/>
    </row>
    <row r="214" spans="1:15">
      <c r="A214" s="4"/>
      <c r="B214" s="164"/>
      <c r="C214" s="167"/>
      <c r="D214" s="343" t="s">
        <v>708</v>
      </c>
      <c r="E214" s="343"/>
      <c r="F214" s="343"/>
      <c r="G214" s="161"/>
      <c r="H214" s="167"/>
      <c r="I214" s="167"/>
      <c r="J214" s="167"/>
      <c r="K214" s="167"/>
      <c r="L214" s="167"/>
      <c r="M214" s="167"/>
      <c r="N214" s="167"/>
      <c r="O214" s="164"/>
    </row>
    <row r="215" spans="1:15">
      <c r="A215" s="4"/>
      <c r="B215" s="164"/>
      <c r="C215" s="167"/>
      <c r="D215" s="343" t="s">
        <v>709</v>
      </c>
      <c r="E215" s="343"/>
      <c r="F215" s="343"/>
      <c r="G215" s="197">
        <v>0.23</v>
      </c>
      <c r="H215" s="167"/>
      <c r="I215" s="167"/>
      <c r="J215" s="167"/>
      <c r="K215" s="167"/>
      <c r="L215" s="167"/>
      <c r="M215" s="167"/>
      <c r="N215" s="167"/>
      <c r="O215" s="164"/>
    </row>
    <row r="216" spans="1:15">
      <c r="A216" s="4"/>
      <c r="B216" s="164"/>
      <c r="C216" s="167"/>
      <c r="D216" s="167"/>
      <c r="G216" s="200"/>
      <c r="H216" s="167"/>
      <c r="I216" s="167"/>
      <c r="J216" s="167"/>
      <c r="K216" s="167"/>
      <c r="L216" s="167"/>
      <c r="M216" s="167"/>
      <c r="N216" s="167"/>
      <c r="O216" s="164"/>
    </row>
    <row r="217" spans="1:15">
      <c r="A217" s="4"/>
      <c r="B217" s="164"/>
      <c r="C217" s="167"/>
      <c r="D217" s="352" t="s">
        <v>710</v>
      </c>
      <c r="E217" s="352"/>
      <c r="F217" s="352"/>
      <c r="G217" s="197">
        <f>SUM(G213:G215)</f>
        <v>1.165</v>
      </c>
      <c r="H217" s="167"/>
      <c r="I217" s="167"/>
      <c r="J217" s="167"/>
      <c r="K217" s="167"/>
      <c r="L217" s="167"/>
      <c r="M217" s="167"/>
      <c r="N217" s="167"/>
      <c r="O217" s="164"/>
    </row>
    <row r="218" spans="1:15">
      <c r="A218" s="4"/>
      <c r="B218" s="164"/>
      <c r="C218" s="167"/>
      <c r="D218" s="167"/>
      <c r="E218" s="167"/>
      <c r="F218" s="167"/>
      <c r="G218" s="167"/>
      <c r="H218" s="167"/>
      <c r="I218" s="167"/>
      <c r="J218" s="167"/>
      <c r="K218" s="167"/>
      <c r="L218" s="167"/>
      <c r="M218" s="167"/>
      <c r="N218" s="167"/>
      <c r="O218" s="164"/>
    </row>
    <row r="219" spans="1:15">
      <c r="A219" s="4"/>
      <c r="B219" s="164"/>
      <c r="C219" s="167"/>
      <c r="D219" s="167"/>
      <c r="E219" s="167"/>
      <c r="F219" s="167"/>
      <c r="G219" s="167"/>
      <c r="H219" s="167"/>
      <c r="I219" s="167"/>
      <c r="J219" s="167"/>
      <c r="K219" s="167"/>
      <c r="L219" s="167"/>
      <c r="M219" s="167"/>
      <c r="N219" s="167"/>
      <c r="O219" s="164"/>
    </row>
    <row r="220" spans="1:15">
      <c r="A220" s="4"/>
      <c r="B220" s="164"/>
      <c r="C220" s="167"/>
      <c r="D220" s="167"/>
      <c r="E220" s="167"/>
      <c r="F220" s="167"/>
      <c r="G220" s="167"/>
      <c r="H220" s="167"/>
      <c r="I220" s="167"/>
      <c r="J220" s="167"/>
      <c r="K220" s="167"/>
      <c r="L220" s="167"/>
      <c r="M220" s="167"/>
      <c r="N220" s="167"/>
      <c r="O220" s="164"/>
    </row>
    <row r="221" spans="1:15">
      <c r="A221" s="4"/>
      <c r="B221" s="164"/>
      <c r="C221" s="167"/>
      <c r="D221" s="167"/>
      <c r="E221" s="167"/>
      <c r="F221" s="167"/>
      <c r="G221" s="167"/>
      <c r="H221" s="167"/>
      <c r="I221" s="167"/>
      <c r="J221" s="167"/>
      <c r="K221" s="167"/>
      <c r="L221" s="167"/>
      <c r="M221" s="167"/>
      <c r="N221" s="167"/>
      <c r="O221" s="164"/>
    </row>
    <row r="222" spans="1:15">
      <c r="A222" s="4"/>
      <c r="B222" s="164"/>
      <c r="C222" s="167"/>
      <c r="D222" s="167"/>
      <c r="E222" s="167"/>
      <c r="F222" s="167"/>
      <c r="G222" s="167"/>
      <c r="H222" s="167"/>
      <c r="I222" s="167"/>
      <c r="J222" s="167"/>
      <c r="K222" s="167"/>
      <c r="L222" s="167"/>
      <c r="M222" s="167"/>
      <c r="N222" s="167"/>
      <c r="O222" s="164"/>
    </row>
    <row r="223" spans="1:15">
      <c r="A223" s="4"/>
      <c r="B223" s="164"/>
      <c r="C223" s="167"/>
      <c r="D223" s="167"/>
      <c r="E223" s="167"/>
      <c r="F223" s="167"/>
      <c r="G223" s="167"/>
      <c r="H223" s="167"/>
      <c r="I223" s="167"/>
      <c r="J223" s="167"/>
      <c r="K223" s="167"/>
      <c r="L223" s="167"/>
      <c r="M223" s="167"/>
      <c r="N223" s="167"/>
      <c r="O223" s="164"/>
    </row>
    <row r="224" spans="1:15">
      <c r="A224" s="161" t="s">
        <v>401</v>
      </c>
      <c r="B224" s="161">
        <v>72118</v>
      </c>
      <c r="C224" s="332" t="s">
        <v>456</v>
      </c>
      <c r="D224" s="332"/>
      <c r="E224" s="332"/>
      <c r="F224" s="332"/>
      <c r="G224" s="332"/>
      <c r="H224" s="332"/>
      <c r="I224" s="332"/>
      <c r="J224" s="332"/>
      <c r="K224" s="332"/>
      <c r="L224" s="332"/>
      <c r="M224" s="332"/>
      <c r="N224" s="332"/>
      <c r="O224" s="161" t="s">
        <v>17</v>
      </c>
    </row>
    <row r="225" spans="1:15" ht="15.75" thickBot="1">
      <c r="A225" s="4"/>
      <c r="B225" s="164"/>
      <c r="C225" s="167"/>
      <c r="D225" s="167"/>
      <c r="E225" s="167"/>
      <c r="F225" s="167"/>
      <c r="G225" s="167"/>
      <c r="H225" s="167"/>
      <c r="I225" s="167"/>
      <c r="J225" s="167"/>
      <c r="K225" s="167"/>
      <c r="L225" s="167"/>
      <c r="M225" s="167"/>
      <c r="N225" s="167"/>
      <c r="O225" s="164"/>
    </row>
    <row r="226" spans="1:15" ht="15.75" thickBot="1">
      <c r="A226" s="4"/>
      <c r="B226" s="336" t="s">
        <v>636</v>
      </c>
      <c r="C226" s="337"/>
      <c r="D226" s="161" t="s">
        <v>5</v>
      </c>
      <c r="E226" s="167"/>
      <c r="F226" s="167"/>
      <c r="G226" s="167"/>
      <c r="H226" s="167"/>
      <c r="I226" s="167"/>
      <c r="J226" s="167"/>
      <c r="K226" s="167"/>
      <c r="L226" s="167"/>
      <c r="M226" s="167"/>
      <c r="N226" s="167"/>
      <c r="O226" s="189">
        <f>D227</f>
        <v>2.1</v>
      </c>
    </row>
    <row r="227" spans="1:15">
      <c r="A227" s="4"/>
      <c r="B227" s="190">
        <v>1.5</v>
      </c>
      <c r="C227" s="190">
        <v>1.4</v>
      </c>
      <c r="D227" s="197">
        <v>2.1</v>
      </c>
      <c r="E227" s="167"/>
      <c r="F227" s="167"/>
      <c r="G227" s="167"/>
      <c r="H227" s="167"/>
      <c r="I227" s="167"/>
      <c r="J227" s="167"/>
      <c r="K227" s="167"/>
      <c r="L227" s="167"/>
      <c r="M227" s="167"/>
      <c r="N227" s="167"/>
      <c r="O227" s="164"/>
    </row>
    <row r="228" spans="1:15">
      <c r="A228" s="4"/>
      <c r="B228" s="164"/>
      <c r="C228" s="167"/>
      <c r="D228" s="167"/>
      <c r="E228" s="167"/>
      <c r="F228" s="167"/>
      <c r="G228" s="167"/>
      <c r="H228" s="167"/>
      <c r="I228" s="167"/>
      <c r="J228" s="167"/>
      <c r="K228" s="167"/>
      <c r="L228" s="167"/>
      <c r="M228" s="167"/>
      <c r="N228" s="167"/>
      <c r="O228" s="164"/>
    </row>
    <row r="229" spans="1:15" ht="36.75" customHeight="1">
      <c r="A229" s="4"/>
      <c r="B229" s="164"/>
      <c r="C229" s="167"/>
      <c r="D229" s="167"/>
      <c r="E229" s="167"/>
      <c r="F229" s="167"/>
      <c r="G229" s="167"/>
      <c r="H229" s="167"/>
      <c r="I229" s="167"/>
      <c r="J229" s="167"/>
      <c r="K229" s="167"/>
      <c r="L229" s="167"/>
      <c r="M229" s="167"/>
      <c r="N229" s="167"/>
      <c r="O229" s="164"/>
    </row>
    <row r="230" spans="1:15">
      <c r="A230" s="4"/>
      <c r="B230" s="164"/>
      <c r="C230" s="167"/>
      <c r="D230" s="167"/>
      <c r="E230" s="167"/>
      <c r="F230" s="167"/>
      <c r="G230" s="167"/>
      <c r="H230" s="167"/>
      <c r="I230" s="167"/>
      <c r="J230" s="167"/>
      <c r="K230" s="167"/>
      <c r="L230" s="167"/>
      <c r="M230" s="167"/>
      <c r="N230" s="167"/>
      <c r="O230" s="164"/>
    </row>
    <row r="231" spans="1:15">
      <c r="A231" s="4"/>
      <c r="B231" s="164"/>
      <c r="C231" s="167"/>
      <c r="D231" s="167"/>
      <c r="E231" s="167"/>
      <c r="F231" s="167"/>
      <c r="G231" s="167"/>
      <c r="H231" s="167"/>
      <c r="I231" s="167"/>
      <c r="J231" s="167"/>
      <c r="K231" s="167"/>
      <c r="L231" s="167"/>
      <c r="M231" s="167"/>
      <c r="N231" s="167"/>
      <c r="O231" s="164"/>
    </row>
    <row r="232" spans="1:15">
      <c r="A232" s="4"/>
      <c r="B232" s="164"/>
      <c r="C232" s="167"/>
      <c r="D232" s="167"/>
      <c r="E232" s="167"/>
      <c r="F232" s="167"/>
      <c r="G232" s="167"/>
      <c r="H232" s="167"/>
      <c r="I232" s="167"/>
      <c r="J232" s="167"/>
      <c r="K232" s="167"/>
      <c r="L232" s="167"/>
      <c r="M232" s="167"/>
      <c r="N232" s="167"/>
      <c r="O232" s="164"/>
    </row>
    <row r="233" spans="1:15">
      <c r="A233" s="4"/>
      <c r="B233" s="164"/>
      <c r="C233" s="167"/>
      <c r="D233" s="167"/>
      <c r="E233" s="167"/>
      <c r="F233" s="167"/>
      <c r="G233" s="167"/>
      <c r="H233" s="167"/>
      <c r="I233" s="167"/>
      <c r="J233" s="167"/>
      <c r="K233" s="167"/>
      <c r="L233" s="167"/>
      <c r="M233" s="167"/>
      <c r="N233" s="167"/>
      <c r="O233" s="164"/>
    </row>
    <row r="234" spans="1:15" ht="30" customHeight="1">
      <c r="A234" s="4"/>
      <c r="B234" s="164"/>
      <c r="C234" s="167"/>
      <c r="D234" s="167"/>
      <c r="E234" s="167"/>
      <c r="F234" s="167"/>
      <c r="G234" s="167"/>
      <c r="H234" s="167"/>
      <c r="I234" s="167"/>
      <c r="J234" s="167"/>
      <c r="K234" s="167"/>
      <c r="L234" s="167"/>
      <c r="M234" s="167"/>
      <c r="N234" s="167"/>
      <c r="O234" s="164"/>
    </row>
    <row r="235" spans="1:15">
      <c r="A235" s="4"/>
      <c r="B235" s="164"/>
      <c r="C235" s="167"/>
      <c r="D235" s="167"/>
      <c r="E235" s="167"/>
      <c r="F235" s="167"/>
      <c r="G235" s="167"/>
      <c r="H235" s="167"/>
      <c r="I235" s="167"/>
      <c r="J235" s="167"/>
      <c r="K235" s="167"/>
      <c r="L235" s="167"/>
      <c r="M235" s="167"/>
      <c r="N235" s="167"/>
      <c r="O235" s="164"/>
    </row>
    <row r="236" spans="1:15">
      <c r="A236" s="4"/>
      <c r="B236" s="164"/>
      <c r="C236" s="167"/>
      <c r="D236" s="167"/>
      <c r="E236" s="167"/>
      <c r="F236" s="167"/>
      <c r="G236" s="167"/>
      <c r="H236" s="167"/>
      <c r="I236" s="167"/>
      <c r="J236" s="167"/>
      <c r="K236" s="167"/>
      <c r="L236" s="167"/>
      <c r="M236" s="167"/>
      <c r="N236" s="167"/>
      <c r="O236" s="164"/>
    </row>
    <row r="237" spans="1:15">
      <c r="A237" s="160" t="s">
        <v>25</v>
      </c>
      <c r="B237" s="160"/>
      <c r="C237" s="172" t="s">
        <v>457</v>
      </c>
      <c r="D237" s="167"/>
      <c r="E237" s="167"/>
      <c r="F237" s="167"/>
      <c r="G237" s="167"/>
      <c r="H237" s="167"/>
      <c r="I237" s="167"/>
      <c r="J237" s="167"/>
      <c r="K237" s="167"/>
      <c r="L237" s="167"/>
      <c r="M237" s="167"/>
      <c r="N237" s="167"/>
      <c r="O237" s="164"/>
    </row>
    <row r="238" spans="1:15">
      <c r="A238" s="161" t="s">
        <v>402</v>
      </c>
      <c r="B238" s="161">
        <v>93441</v>
      </c>
      <c r="C238" s="332" t="s">
        <v>459</v>
      </c>
      <c r="D238" s="332"/>
      <c r="E238" s="332"/>
      <c r="F238" s="332"/>
      <c r="G238" s="332"/>
      <c r="H238" s="332"/>
      <c r="I238" s="332"/>
      <c r="J238" s="332"/>
      <c r="K238" s="332"/>
      <c r="L238" s="332"/>
      <c r="M238" s="332"/>
      <c r="N238" s="332"/>
      <c r="O238" s="161" t="s">
        <v>16</v>
      </c>
    </row>
    <row r="239" spans="1:15" ht="15.75" thickBot="1">
      <c r="A239" s="4"/>
      <c r="B239" s="164"/>
      <c r="C239" s="167"/>
      <c r="D239" s="167"/>
      <c r="E239" s="167"/>
      <c r="F239" s="167"/>
      <c r="G239" s="167"/>
      <c r="H239" s="167"/>
      <c r="I239" s="167"/>
      <c r="J239" s="167"/>
      <c r="K239" s="167"/>
      <c r="L239" s="167"/>
      <c r="M239" s="167"/>
      <c r="N239" s="167"/>
      <c r="O239" s="164"/>
    </row>
    <row r="240" spans="1:15" ht="15.75" thickBot="1">
      <c r="A240" s="4"/>
      <c r="B240" s="164"/>
      <c r="C240" s="191" t="s">
        <v>730</v>
      </c>
      <c r="D240" s="191"/>
      <c r="E240" s="167"/>
      <c r="F240" s="167"/>
      <c r="G240" s="167"/>
      <c r="H240" s="167"/>
      <c r="I240" s="167"/>
      <c r="J240" s="167"/>
      <c r="K240" s="167"/>
      <c r="L240" s="167"/>
      <c r="M240" s="167"/>
      <c r="N240" s="167"/>
      <c r="O240" s="189">
        <v>2</v>
      </c>
    </row>
    <row r="241" spans="1:15">
      <c r="A241" s="4"/>
      <c r="B241" s="164"/>
      <c r="C241" s="167"/>
      <c r="D241" s="167"/>
      <c r="E241" s="167"/>
      <c r="F241" s="167"/>
      <c r="G241" s="167"/>
      <c r="H241" s="167"/>
      <c r="I241" s="167"/>
      <c r="J241" s="167"/>
      <c r="K241" s="167"/>
      <c r="L241" s="167"/>
      <c r="M241" s="167"/>
      <c r="N241" s="167"/>
      <c r="O241" s="164"/>
    </row>
    <row r="242" spans="1:15">
      <c r="A242" s="160" t="s">
        <v>26</v>
      </c>
      <c r="B242" s="160"/>
      <c r="C242" s="172" t="s">
        <v>458</v>
      </c>
      <c r="D242" s="167"/>
      <c r="E242" s="167"/>
      <c r="F242" s="167"/>
      <c r="G242" s="167"/>
      <c r="H242" s="167"/>
      <c r="I242" s="167"/>
      <c r="J242" s="167"/>
      <c r="K242" s="167"/>
      <c r="L242" s="167"/>
      <c r="M242" s="167"/>
      <c r="N242" s="167"/>
      <c r="O242" s="164"/>
    </row>
    <row r="243" spans="1:15" ht="21.75" customHeight="1">
      <c r="A243" s="161" t="s">
        <v>403</v>
      </c>
      <c r="B243" s="161" t="s">
        <v>390</v>
      </c>
      <c r="C243" s="332" t="s">
        <v>460</v>
      </c>
      <c r="D243" s="332"/>
      <c r="E243" s="332"/>
      <c r="F243" s="332"/>
      <c r="G243" s="332"/>
      <c r="H243" s="332"/>
      <c r="I243" s="332"/>
      <c r="J243" s="332"/>
      <c r="K243" s="332"/>
      <c r="L243" s="332"/>
      <c r="M243" s="332"/>
      <c r="N243" s="332"/>
      <c r="O243" s="161" t="s">
        <v>305</v>
      </c>
    </row>
    <row r="244" spans="1:15" ht="15.75" thickBot="1">
      <c r="A244" s="4"/>
      <c r="B244" s="164"/>
      <c r="C244" s="167"/>
      <c r="D244" s="167"/>
      <c r="E244" s="167"/>
      <c r="F244" s="167"/>
      <c r="G244" s="167"/>
      <c r="H244" s="167"/>
      <c r="I244" s="167"/>
      <c r="J244" s="167"/>
      <c r="K244" s="167"/>
      <c r="L244" s="167"/>
      <c r="M244" s="167"/>
      <c r="N244" s="167"/>
      <c r="O244" s="164"/>
    </row>
    <row r="245" spans="1:15" ht="15.75" thickBot="1">
      <c r="A245" s="4"/>
      <c r="B245" s="164"/>
      <c r="C245" s="167"/>
      <c r="F245" s="200" t="s">
        <v>234</v>
      </c>
      <c r="G245" s="336" t="s">
        <v>636</v>
      </c>
      <c r="H245" s="337"/>
      <c r="I245" s="200" t="s">
        <v>5</v>
      </c>
      <c r="J245" s="167"/>
      <c r="K245" s="167"/>
      <c r="L245" s="167"/>
      <c r="M245" s="167"/>
      <c r="N245" s="167"/>
      <c r="O245" s="189">
        <f>I248</f>
        <v>0.63</v>
      </c>
    </row>
    <row r="246" spans="1:15">
      <c r="A246" s="4"/>
      <c r="B246" s="164"/>
      <c r="C246" s="200" t="s">
        <v>637</v>
      </c>
      <c r="D246" s="200"/>
      <c r="E246" s="200"/>
      <c r="F246" s="193">
        <v>1</v>
      </c>
      <c r="G246" s="190">
        <v>0.7</v>
      </c>
      <c r="H246" s="190">
        <v>0.45</v>
      </c>
      <c r="I246" s="197">
        <f>F246*G246*H246</f>
        <v>0.315</v>
      </c>
      <c r="J246" s="167"/>
      <c r="K246" s="167"/>
      <c r="L246" s="167"/>
      <c r="M246" s="167"/>
      <c r="N246" s="167"/>
      <c r="O246" s="164"/>
    </row>
    <row r="247" spans="1:15">
      <c r="A247" s="4"/>
      <c r="B247" s="164"/>
      <c r="C247" s="200" t="s">
        <v>638</v>
      </c>
      <c r="D247" s="200"/>
      <c r="E247" s="200"/>
      <c r="F247" s="193">
        <v>1</v>
      </c>
      <c r="G247" s="190">
        <v>0.7</v>
      </c>
      <c r="H247" s="190">
        <v>0.45</v>
      </c>
      <c r="I247" s="197">
        <f>F247*G247*H247</f>
        <v>0.315</v>
      </c>
      <c r="J247" s="167"/>
      <c r="K247" s="167"/>
      <c r="L247" s="167"/>
      <c r="M247" s="167"/>
      <c r="N247" s="167"/>
      <c r="O247" s="164"/>
    </row>
    <row r="248" spans="1:15">
      <c r="A248" s="4"/>
      <c r="B248" s="164"/>
      <c r="C248" s="167"/>
      <c r="F248" s="167"/>
      <c r="G248" s="167"/>
      <c r="H248" s="200" t="s">
        <v>628</v>
      </c>
      <c r="I248" s="197">
        <f>SUM(I246:I247)</f>
        <v>0.63</v>
      </c>
      <c r="J248" s="167"/>
      <c r="K248" s="167"/>
      <c r="L248" s="167"/>
      <c r="M248" s="167"/>
      <c r="N248" s="167"/>
      <c r="O248" s="164"/>
    </row>
    <row r="249" spans="1:15">
      <c r="A249" s="4"/>
      <c r="B249" s="164"/>
      <c r="C249" s="167"/>
      <c r="D249" s="167"/>
      <c r="E249" s="167"/>
      <c r="F249" s="167"/>
      <c r="G249" s="167"/>
      <c r="H249" s="167"/>
      <c r="I249" s="167"/>
      <c r="J249" s="167"/>
      <c r="K249" s="167"/>
      <c r="L249" s="167"/>
      <c r="M249" s="167"/>
      <c r="N249" s="167"/>
      <c r="O249" s="164"/>
    </row>
    <row r="250" spans="1:15">
      <c r="A250" s="161" t="s">
        <v>404</v>
      </c>
      <c r="B250" s="161" t="s">
        <v>390</v>
      </c>
      <c r="C250" s="332" t="s">
        <v>639</v>
      </c>
      <c r="D250" s="332"/>
      <c r="E250" s="332"/>
      <c r="F250" s="332"/>
      <c r="G250" s="332"/>
      <c r="H250" s="332"/>
      <c r="I250" s="332"/>
      <c r="J250" s="332"/>
      <c r="K250" s="332"/>
      <c r="L250" s="332"/>
      <c r="M250" s="332"/>
      <c r="N250" s="332"/>
      <c r="O250" s="161" t="s">
        <v>305</v>
      </c>
    </row>
    <row r="251" spans="1:15" ht="15.75" thickBot="1">
      <c r="A251" s="4"/>
      <c r="B251" s="164"/>
      <c r="C251" s="167"/>
      <c r="D251" s="167"/>
      <c r="E251" s="167"/>
      <c r="F251" s="167"/>
      <c r="G251" s="167"/>
      <c r="H251" s="167"/>
      <c r="I251" s="167"/>
      <c r="J251" s="167"/>
      <c r="K251" s="167"/>
      <c r="L251" s="167"/>
      <c r="M251" s="167"/>
      <c r="N251" s="167"/>
      <c r="O251" s="164"/>
    </row>
    <row r="252" spans="1:15" ht="24.75" customHeight="1" thickBot="1">
      <c r="A252" s="4"/>
      <c r="B252" s="164"/>
      <c r="C252" s="191"/>
      <c r="D252" s="200" t="s">
        <v>234</v>
      </c>
      <c r="E252" s="336" t="s">
        <v>636</v>
      </c>
      <c r="F252" s="337"/>
      <c r="G252" s="200" t="s">
        <v>5</v>
      </c>
      <c r="H252" s="167"/>
      <c r="I252" s="167"/>
      <c r="J252" s="167"/>
      <c r="K252" s="167"/>
      <c r="L252" s="167"/>
      <c r="M252" s="167"/>
      <c r="N252" s="167"/>
      <c r="O252" s="189">
        <f>G255</f>
        <v>3.72</v>
      </c>
    </row>
    <row r="253" spans="1:15">
      <c r="A253" s="4"/>
      <c r="B253" s="164"/>
      <c r="C253" s="200" t="s">
        <v>711</v>
      </c>
      <c r="D253" s="193">
        <v>2</v>
      </c>
      <c r="E253" s="190">
        <v>0.6</v>
      </c>
      <c r="F253" s="190">
        <v>1.3</v>
      </c>
      <c r="G253" s="197">
        <f>D253*E253*F253</f>
        <v>1.56</v>
      </c>
      <c r="H253" s="167"/>
      <c r="I253" s="167"/>
      <c r="J253" s="167"/>
      <c r="K253" s="167"/>
      <c r="L253" s="167"/>
      <c r="M253" s="167"/>
      <c r="N253" s="167"/>
      <c r="O253" s="164"/>
    </row>
    <row r="254" spans="1:15">
      <c r="A254" s="4"/>
      <c r="B254" s="164"/>
      <c r="C254" s="200" t="s">
        <v>712</v>
      </c>
      <c r="D254" s="193">
        <v>2</v>
      </c>
      <c r="E254" s="190">
        <v>0.6</v>
      </c>
      <c r="F254" s="190">
        <v>1.8</v>
      </c>
      <c r="G254" s="197">
        <f>D254*E254*F254</f>
        <v>2.16</v>
      </c>
      <c r="H254" s="167"/>
      <c r="I254" s="167"/>
      <c r="J254" s="167"/>
      <c r="K254" s="167"/>
      <c r="L254" s="167"/>
      <c r="M254" s="167"/>
      <c r="N254" s="167"/>
      <c r="O254" s="164"/>
    </row>
    <row r="255" spans="1:15">
      <c r="A255" s="4"/>
      <c r="B255" s="164"/>
      <c r="C255" s="191"/>
      <c r="E255" s="191"/>
      <c r="F255" s="200" t="s">
        <v>628</v>
      </c>
      <c r="G255" s="197">
        <f>SUM(G253:G254)</f>
        <v>3.72</v>
      </c>
      <c r="H255" s="167"/>
      <c r="I255" s="167"/>
      <c r="J255" s="167"/>
      <c r="K255" s="167"/>
      <c r="L255" s="167"/>
      <c r="M255" s="167"/>
      <c r="N255" s="167"/>
      <c r="O255" s="164"/>
    </row>
    <row r="256" spans="1:15">
      <c r="A256" s="4"/>
      <c r="B256" s="164"/>
      <c r="C256" s="191"/>
      <c r="E256" s="191"/>
      <c r="F256" s="191"/>
      <c r="G256" s="286"/>
      <c r="H256" s="191"/>
      <c r="I256" s="191"/>
      <c r="J256" s="191"/>
      <c r="K256" s="191"/>
      <c r="L256" s="191"/>
      <c r="M256" s="191"/>
      <c r="N256" s="191"/>
      <c r="O256" s="164"/>
    </row>
    <row r="257" spans="1:15" ht="15.75" thickBot="1">
      <c r="A257" s="279" t="s">
        <v>934</v>
      </c>
      <c r="B257" s="279" t="s">
        <v>935</v>
      </c>
      <c r="C257" s="332" t="s">
        <v>946</v>
      </c>
      <c r="D257" s="332"/>
      <c r="E257" s="332"/>
      <c r="F257" s="332"/>
      <c r="G257" s="332"/>
      <c r="H257" s="332"/>
      <c r="I257" s="332"/>
      <c r="J257" s="332"/>
      <c r="K257" s="332"/>
      <c r="L257" s="332"/>
      <c r="M257" s="332"/>
      <c r="N257" s="332"/>
      <c r="O257" s="279" t="s">
        <v>16</v>
      </c>
    </row>
    <row r="258" spans="1:15" ht="15.75" thickBot="1">
      <c r="A258" s="4"/>
      <c r="B258" s="164"/>
      <c r="C258" s="191"/>
      <c r="E258" s="191"/>
      <c r="F258" s="191"/>
      <c r="G258" s="286"/>
      <c r="H258" s="191"/>
      <c r="I258" s="191"/>
      <c r="J258" s="191"/>
      <c r="K258" s="191"/>
      <c r="L258" s="191"/>
      <c r="M258" s="191"/>
      <c r="N258" s="191"/>
      <c r="O258" s="189">
        <v>5</v>
      </c>
    </row>
    <row r="259" spans="1:15">
      <c r="A259" s="4"/>
      <c r="B259" s="164"/>
      <c r="C259" s="191"/>
      <c r="E259" s="191"/>
      <c r="F259" s="191"/>
      <c r="G259" s="286"/>
      <c r="H259" s="191"/>
      <c r="I259" s="191"/>
      <c r="J259" s="191"/>
      <c r="K259" s="191"/>
      <c r="L259" s="191"/>
      <c r="M259" s="191"/>
      <c r="N259" s="191"/>
      <c r="O259" s="222"/>
    </row>
    <row r="260" spans="1:15" ht="32.25" customHeight="1">
      <c r="A260" s="279" t="s">
        <v>388</v>
      </c>
      <c r="B260" s="279" t="s">
        <v>875</v>
      </c>
      <c r="C260" s="333" t="s">
        <v>958</v>
      </c>
      <c r="D260" s="334"/>
      <c r="E260" s="334"/>
      <c r="F260" s="334"/>
      <c r="G260" s="334"/>
      <c r="H260" s="334"/>
      <c r="I260" s="334"/>
      <c r="J260" s="334"/>
      <c r="K260" s="334"/>
      <c r="L260" s="334"/>
      <c r="M260" s="334"/>
      <c r="N260" s="335"/>
      <c r="O260" s="279" t="s">
        <v>15</v>
      </c>
    </row>
    <row r="261" spans="1:15" ht="15.75" thickBot="1">
      <c r="A261" s="4"/>
      <c r="B261" s="164"/>
      <c r="C261" s="191"/>
      <c r="D261" s="191"/>
      <c r="E261" s="191"/>
      <c r="F261" s="191"/>
      <c r="G261" s="191"/>
      <c r="H261" s="191"/>
      <c r="I261" s="191"/>
      <c r="J261" s="191"/>
      <c r="K261" s="191"/>
      <c r="L261" s="191"/>
      <c r="M261" s="191"/>
      <c r="N261" s="191"/>
      <c r="O261" s="164"/>
    </row>
    <row r="262" spans="1:15" ht="15.75" thickBot="1">
      <c r="A262" s="4"/>
      <c r="B262" s="164"/>
      <c r="C262" s="191"/>
      <c r="D262" s="279" t="s">
        <v>234</v>
      </c>
      <c r="E262" s="336" t="s">
        <v>636</v>
      </c>
      <c r="F262" s="337"/>
      <c r="G262" s="279" t="s">
        <v>5</v>
      </c>
      <c r="H262" s="191"/>
      <c r="I262" s="191"/>
      <c r="J262" s="191"/>
      <c r="K262" s="191"/>
      <c r="L262" s="191"/>
      <c r="M262" s="191"/>
      <c r="N262" s="191"/>
      <c r="O262" s="189">
        <f>G265</f>
        <v>3.35</v>
      </c>
    </row>
    <row r="263" spans="1:15">
      <c r="A263" s="4"/>
      <c r="B263" s="164"/>
      <c r="C263" s="280" t="s">
        <v>971</v>
      </c>
      <c r="D263" s="196">
        <v>1</v>
      </c>
      <c r="E263" s="338">
        <v>1.35</v>
      </c>
      <c r="F263" s="339"/>
      <c r="G263" s="190">
        <f>E263</f>
        <v>1.35</v>
      </c>
      <c r="H263" s="191"/>
      <c r="I263" s="191"/>
      <c r="J263" s="191"/>
      <c r="K263" s="191"/>
      <c r="L263" s="191"/>
      <c r="M263" s="191"/>
      <c r="N263" s="191"/>
      <c r="O263" s="164"/>
    </row>
    <row r="264" spans="1:15">
      <c r="A264" s="4"/>
      <c r="B264" s="164"/>
      <c r="C264" s="280" t="s">
        <v>963</v>
      </c>
      <c r="D264" s="196">
        <v>1</v>
      </c>
      <c r="E264" s="338">
        <v>2</v>
      </c>
      <c r="F264" s="339"/>
      <c r="G264" s="190">
        <f t="shared" ref="G264" si="4">E264</f>
        <v>2</v>
      </c>
      <c r="H264" s="191"/>
      <c r="I264" s="191"/>
      <c r="J264" s="191"/>
      <c r="K264" s="191"/>
      <c r="L264" s="191"/>
      <c r="M264" s="191"/>
      <c r="N264" s="191"/>
      <c r="O264" s="164"/>
    </row>
    <row r="265" spans="1:15">
      <c r="A265" s="4"/>
      <c r="B265" s="164"/>
      <c r="C265" s="191"/>
      <c r="D265" s="191"/>
      <c r="E265" s="191"/>
      <c r="F265" s="279" t="s">
        <v>628</v>
      </c>
      <c r="G265" s="190">
        <f>SUM(G263:G264)</f>
        <v>3.35</v>
      </c>
      <c r="H265" s="191"/>
      <c r="I265" s="191"/>
      <c r="J265" s="191"/>
      <c r="K265" s="191"/>
      <c r="L265" s="191"/>
      <c r="M265" s="191"/>
      <c r="N265" s="191"/>
      <c r="O265" s="164"/>
    </row>
    <row r="266" spans="1:15">
      <c r="A266" s="4"/>
      <c r="B266" s="164"/>
      <c r="C266" s="191"/>
      <c r="E266" s="191"/>
      <c r="F266" s="191"/>
      <c r="G266" s="286"/>
      <c r="H266" s="191"/>
      <c r="I266" s="191"/>
      <c r="J266" s="191"/>
      <c r="K266" s="191"/>
      <c r="L266" s="191"/>
      <c r="M266" s="191"/>
      <c r="N266" s="191"/>
      <c r="O266" s="222"/>
    </row>
    <row r="267" spans="1:15">
      <c r="A267" s="4"/>
      <c r="B267" s="164"/>
      <c r="C267" s="167"/>
      <c r="D267" s="167"/>
      <c r="E267" s="167"/>
      <c r="F267" s="167"/>
      <c r="G267" s="167"/>
      <c r="H267" s="167"/>
      <c r="I267" s="167"/>
      <c r="J267" s="167"/>
      <c r="K267" s="167"/>
      <c r="L267" s="167"/>
      <c r="M267" s="167"/>
      <c r="N267" s="167"/>
      <c r="O267" s="164"/>
    </row>
    <row r="268" spans="1:15">
      <c r="A268" s="160" t="s">
        <v>405</v>
      </c>
      <c r="B268" s="160"/>
      <c r="C268" s="172" t="s">
        <v>461</v>
      </c>
      <c r="D268" s="167"/>
      <c r="E268" s="167"/>
      <c r="F268" s="167"/>
      <c r="G268" s="167"/>
      <c r="H268" s="167"/>
      <c r="I268" s="167"/>
      <c r="J268" s="167"/>
      <c r="K268" s="167"/>
      <c r="L268" s="167"/>
      <c r="M268" s="167"/>
      <c r="N268" s="167"/>
      <c r="O268" s="164"/>
    </row>
    <row r="269" spans="1:15">
      <c r="A269" s="161" t="s">
        <v>406</v>
      </c>
      <c r="B269" s="161" t="s">
        <v>312</v>
      </c>
      <c r="C269" s="332" t="s">
        <v>313</v>
      </c>
      <c r="D269" s="332"/>
      <c r="E269" s="332"/>
      <c r="F269" s="332"/>
      <c r="G269" s="332"/>
      <c r="H269" s="332"/>
      <c r="I269" s="332"/>
      <c r="J269" s="332"/>
      <c r="K269" s="332"/>
      <c r="L269" s="332"/>
      <c r="M269" s="332"/>
      <c r="N269" s="332"/>
      <c r="O269" s="161" t="s">
        <v>703</v>
      </c>
    </row>
    <row r="270" spans="1:15" ht="15.75" thickBot="1">
      <c r="A270" s="4"/>
      <c r="B270" s="164"/>
      <c r="C270" s="167"/>
      <c r="D270" s="167"/>
      <c r="E270" s="167"/>
      <c r="F270" s="167"/>
      <c r="G270" s="167"/>
      <c r="H270" s="167"/>
      <c r="I270" s="167"/>
      <c r="J270" s="167"/>
      <c r="K270" s="167"/>
      <c r="L270" s="167"/>
      <c r="M270" s="167"/>
      <c r="N270" s="167"/>
      <c r="O270" s="164"/>
    </row>
    <row r="271" spans="1:15" ht="15.75" thickBot="1">
      <c r="A271" s="4"/>
      <c r="B271" s="164"/>
      <c r="C271" s="167"/>
      <c r="D271" s="167"/>
      <c r="E271" s="167"/>
      <c r="F271" s="167"/>
      <c r="G271" s="167"/>
      <c r="H271" s="167"/>
      <c r="I271" s="167"/>
      <c r="J271" s="167"/>
      <c r="K271" s="167"/>
      <c r="L271" s="167"/>
      <c r="M271" s="167"/>
      <c r="N271" s="167"/>
      <c r="O271" s="189">
        <v>3</v>
      </c>
    </row>
    <row r="272" spans="1:15" ht="24" customHeight="1">
      <c r="A272" s="4"/>
      <c r="B272" s="164"/>
      <c r="C272" s="167"/>
      <c r="D272" s="167"/>
      <c r="E272" s="167"/>
      <c r="F272" s="167"/>
      <c r="G272" s="167"/>
      <c r="H272" s="167"/>
      <c r="I272" s="167"/>
      <c r="J272" s="167"/>
      <c r="K272" s="167"/>
      <c r="L272" s="167"/>
      <c r="M272" s="167"/>
      <c r="N272" s="167"/>
      <c r="O272" s="164"/>
    </row>
    <row r="273" spans="1:15">
      <c r="A273" s="4"/>
      <c r="B273" s="164"/>
      <c r="C273" s="167"/>
      <c r="D273" s="167"/>
      <c r="E273" s="167"/>
      <c r="F273" s="167"/>
      <c r="G273" s="167"/>
      <c r="H273" s="167"/>
      <c r="I273" s="167"/>
      <c r="J273" s="167"/>
      <c r="K273" s="167"/>
      <c r="L273" s="167"/>
      <c r="M273" s="167"/>
      <c r="N273" s="167"/>
      <c r="O273" s="164"/>
    </row>
    <row r="274" spans="1:15">
      <c r="A274" s="4"/>
      <c r="B274" s="164"/>
      <c r="C274" s="167"/>
      <c r="D274" s="167"/>
      <c r="E274" s="167"/>
      <c r="F274" s="167"/>
      <c r="G274" s="167"/>
      <c r="H274" s="167"/>
      <c r="I274" s="167"/>
      <c r="J274" s="167"/>
      <c r="K274" s="167"/>
      <c r="L274" s="167"/>
      <c r="M274" s="167"/>
      <c r="N274" s="167"/>
      <c r="O274" s="164"/>
    </row>
    <row r="275" spans="1:15">
      <c r="A275" s="4"/>
      <c r="B275" s="164"/>
      <c r="C275" s="167"/>
      <c r="D275" s="167"/>
      <c r="E275" s="167"/>
      <c r="F275" s="167"/>
      <c r="G275" s="167"/>
      <c r="H275" s="167"/>
      <c r="I275" s="167"/>
      <c r="J275" s="167"/>
      <c r="K275" s="167"/>
      <c r="L275" s="167"/>
      <c r="M275" s="167"/>
      <c r="N275" s="167"/>
      <c r="O275" s="164"/>
    </row>
    <row r="276" spans="1:15">
      <c r="A276" s="4"/>
      <c r="B276" s="164"/>
      <c r="C276" s="167"/>
      <c r="D276" s="167"/>
      <c r="E276" s="167"/>
      <c r="F276" s="167"/>
      <c r="G276" s="167"/>
      <c r="H276" s="167"/>
      <c r="I276" s="167"/>
      <c r="J276" s="167"/>
      <c r="K276" s="167"/>
      <c r="L276" s="167"/>
      <c r="M276" s="167"/>
      <c r="N276" s="167"/>
      <c r="O276" s="164"/>
    </row>
    <row r="277" spans="1:15">
      <c r="A277" s="4"/>
      <c r="B277" s="164"/>
      <c r="C277" s="167"/>
      <c r="D277" s="167"/>
      <c r="E277" s="167"/>
      <c r="F277" s="167"/>
      <c r="G277" s="167"/>
      <c r="H277" s="167"/>
      <c r="I277" s="167"/>
      <c r="J277" s="167"/>
      <c r="K277" s="167"/>
      <c r="L277" s="167"/>
      <c r="M277" s="167"/>
      <c r="N277" s="167"/>
      <c r="O277" s="164"/>
    </row>
    <row r="278" spans="1:15">
      <c r="A278" s="4"/>
      <c r="B278" s="164"/>
      <c r="C278" s="167"/>
      <c r="D278" s="167"/>
      <c r="E278" s="167"/>
      <c r="F278" s="167"/>
      <c r="G278" s="167"/>
      <c r="H278" s="167"/>
      <c r="I278" s="167"/>
      <c r="J278" s="167"/>
      <c r="K278" s="167"/>
      <c r="L278" s="167"/>
      <c r="M278" s="167"/>
      <c r="N278" s="167"/>
      <c r="O278" s="164"/>
    </row>
    <row r="279" spans="1:15">
      <c r="A279" s="4"/>
      <c r="B279" s="164"/>
      <c r="C279" s="167"/>
      <c r="D279" s="167"/>
      <c r="E279" s="167"/>
      <c r="F279" s="167"/>
      <c r="G279" s="167"/>
      <c r="H279" s="167"/>
      <c r="I279" s="167"/>
      <c r="J279" s="167"/>
      <c r="K279" s="167"/>
      <c r="L279" s="167"/>
      <c r="M279" s="167"/>
      <c r="N279" s="167"/>
      <c r="O279" s="164"/>
    </row>
    <row r="280" spans="1:15">
      <c r="A280" s="4"/>
      <c r="B280" s="164"/>
      <c r="C280" s="167"/>
      <c r="D280" s="167"/>
      <c r="E280" s="167"/>
      <c r="F280" s="167"/>
      <c r="G280" s="167"/>
      <c r="H280" s="167"/>
      <c r="I280" s="167"/>
      <c r="J280" s="167"/>
      <c r="K280" s="167"/>
      <c r="L280" s="167"/>
      <c r="M280" s="167"/>
      <c r="N280" s="167"/>
      <c r="O280" s="164"/>
    </row>
    <row r="281" spans="1:15">
      <c r="A281" s="4"/>
      <c r="B281" s="164"/>
      <c r="C281" s="167"/>
      <c r="D281" s="167"/>
      <c r="E281" s="167"/>
      <c r="F281" s="167"/>
      <c r="G281" s="167"/>
      <c r="H281" s="167"/>
      <c r="I281" s="167"/>
      <c r="J281" s="167"/>
      <c r="K281" s="167"/>
      <c r="L281" s="167"/>
      <c r="M281" s="167"/>
      <c r="N281" s="167"/>
      <c r="O281" s="164"/>
    </row>
    <row r="282" spans="1:15">
      <c r="A282" s="4"/>
      <c r="B282" s="164"/>
      <c r="C282" s="167"/>
      <c r="D282" s="167"/>
      <c r="E282" s="167"/>
      <c r="F282" s="167"/>
      <c r="G282" s="167"/>
      <c r="H282" s="167"/>
      <c r="I282" s="167"/>
      <c r="J282" s="167"/>
      <c r="K282" s="167"/>
      <c r="L282" s="167"/>
      <c r="M282" s="167"/>
      <c r="N282" s="167"/>
      <c r="O282" s="164"/>
    </row>
    <row r="283" spans="1:15">
      <c r="A283" s="4"/>
      <c r="B283" s="164"/>
      <c r="C283" s="167"/>
      <c r="D283" s="167"/>
      <c r="E283" s="167"/>
      <c r="F283" s="167"/>
      <c r="G283" s="167"/>
      <c r="H283" s="167"/>
      <c r="I283" s="167"/>
      <c r="J283" s="167"/>
      <c r="K283" s="167"/>
      <c r="L283" s="167"/>
      <c r="M283" s="167"/>
      <c r="N283" s="167"/>
      <c r="O283" s="164"/>
    </row>
    <row r="284" spans="1:15" ht="30" customHeight="1">
      <c r="A284" s="4"/>
      <c r="B284" s="164"/>
      <c r="C284" s="167"/>
      <c r="D284" s="167"/>
      <c r="E284" s="167"/>
      <c r="F284" s="167"/>
      <c r="G284" s="167"/>
      <c r="H284" s="167"/>
      <c r="I284" s="167"/>
      <c r="J284" s="167"/>
      <c r="K284" s="167"/>
      <c r="L284" s="167"/>
      <c r="M284" s="167"/>
      <c r="N284" s="167"/>
      <c r="O284" s="164"/>
    </row>
    <row r="285" spans="1:15">
      <c r="A285" s="4"/>
      <c r="B285" s="164"/>
      <c r="C285" s="167"/>
      <c r="D285" s="167"/>
      <c r="E285" s="167"/>
      <c r="F285" s="167"/>
      <c r="G285" s="167"/>
      <c r="H285" s="167"/>
      <c r="I285" s="167"/>
      <c r="J285" s="167"/>
      <c r="K285" s="167"/>
      <c r="L285" s="167"/>
      <c r="M285" s="167"/>
      <c r="N285" s="167"/>
      <c r="O285" s="164"/>
    </row>
    <row r="286" spans="1:15">
      <c r="A286" s="160" t="s">
        <v>407</v>
      </c>
      <c r="B286" s="160"/>
      <c r="C286" s="172" t="s">
        <v>463</v>
      </c>
      <c r="D286" s="167"/>
      <c r="E286" s="167"/>
      <c r="F286" s="167"/>
      <c r="G286" s="167"/>
      <c r="H286" s="167"/>
      <c r="I286" s="167"/>
      <c r="J286" s="167"/>
      <c r="K286" s="167"/>
      <c r="L286" s="167"/>
      <c r="M286" s="167"/>
      <c r="N286" s="167"/>
      <c r="O286" s="164"/>
    </row>
    <row r="287" spans="1:15">
      <c r="A287" s="161" t="s">
        <v>408</v>
      </c>
      <c r="B287" s="161">
        <v>93679</v>
      </c>
      <c r="C287" s="332" t="s">
        <v>713</v>
      </c>
      <c r="D287" s="332"/>
      <c r="E287" s="332"/>
      <c r="F287" s="332"/>
      <c r="G287" s="332"/>
      <c r="H287" s="332"/>
      <c r="I287" s="332"/>
      <c r="J287" s="332"/>
      <c r="K287" s="332"/>
      <c r="L287" s="332"/>
      <c r="M287" s="332"/>
      <c r="N287" s="332"/>
      <c r="O287" s="161" t="s">
        <v>17</v>
      </c>
    </row>
    <row r="288" spans="1:15" ht="15.75" thickBot="1">
      <c r="A288" s="4"/>
      <c r="B288" s="164"/>
      <c r="C288" s="167"/>
      <c r="D288" s="167"/>
      <c r="E288" s="167"/>
      <c r="F288" s="167"/>
      <c r="G288" s="167"/>
      <c r="H288" s="167"/>
      <c r="I288" s="167"/>
      <c r="J288" s="167"/>
      <c r="K288" s="167"/>
      <c r="L288" s="167"/>
      <c r="M288" s="167"/>
      <c r="N288" s="167"/>
      <c r="O288" s="164"/>
    </row>
    <row r="289" spans="1:15" ht="15.75" thickBot="1">
      <c r="A289" s="4"/>
      <c r="B289" s="164"/>
      <c r="C289" s="191"/>
      <c r="D289" s="200" t="s">
        <v>234</v>
      </c>
      <c r="E289" s="336" t="s">
        <v>636</v>
      </c>
      <c r="F289" s="337"/>
      <c r="G289" s="200" t="s">
        <v>5</v>
      </c>
      <c r="H289" s="167"/>
      <c r="I289" s="167"/>
      <c r="J289" s="167"/>
      <c r="K289" s="167"/>
      <c r="L289" s="167"/>
      <c r="M289" s="167"/>
      <c r="N289" s="167"/>
      <c r="O289" s="189">
        <f>G291</f>
        <v>375.36</v>
      </c>
    </row>
    <row r="290" spans="1:15">
      <c r="A290" s="4"/>
      <c r="B290" s="164"/>
      <c r="C290" s="200" t="s">
        <v>631</v>
      </c>
      <c r="D290" s="193">
        <v>4</v>
      </c>
      <c r="E290" s="190">
        <v>3.4</v>
      </c>
      <c r="F290" s="190">
        <v>27.6</v>
      </c>
      <c r="G290" s="197">
        <f>D290*E290*F290</f>
        <v>375.36</v>
      </c>
      <c r="H290" s="167"/>
      <c r="I290" s="167"/>
      <c r="J290" s="167"/>
      <c r="K290" s="167"/>
      <c r="L290" s="167"/>
      <c r="M290" s="167"/>
      <c r="N290" s="167"/>
      <c r="O290" s="164"/>
    </row>
    <row r="291" spans="1:15" ht="36.75" customHeight="1">
      <c r="A291" s="4"/>
      <c r="B291" s="164"/>
      <c r="C291" s="164"/>
      <c r="D291" s="164"/>
      <c r="E291" s="164"/>
      <c r="F291" s="190" t="s">
        <v>628</v>
      </c>
      <c r="G291" s="197">
        <f>SUM(G290)</f>
        <v>375.36</v>
      </c>
      <c r="H291" s="167"/>
      <c r="I291" s="167"/>
      <c r="J291" s="167"/>
      <c r="K291" s="167"/>
      <c r="L291" s="167"/>
      <c r="M291" s="167"/>
      <c r="N291" s="167"/>
      <c r="O291" s="164"/>
    </row>
    <row r="292" spans="1:15">
      <c r="A292" s="4"/>
      <c r="B292" s="164"/>
      <c r="C292" s="167"/>
      <c r="D292" s="167"/>
      <c r="E292" s="167"/>
      <c r="F292" s="167"/>
      <c r="G292" s="167"/>
      <c r="H292" s="167"/>
      <c r="I292" s="167"/>
      <c r="J292" s="167"/>
      <c r="K292" s="167"/>
      <c r="L292" s="167"/>
      <c r="M292" s="167"/>
      <c r="N292" s="167"/>
      <c r="O292" s="164"/>
    </row>
    <row r="293" spans="1:15">
      <c r="A293" s="161" t="s">
        <v>409</v>
      </c>
      <c r="B293" s="161" t="s">
        <v>330</v>
      </c>
      <c r="C293" s="332" t="s">
        <v>464</v>
      </c>
      <c r="D293" s="332"/>
      <c r="E293" s="332"/>
      <c r="F293" s="332"/>
      <c r="G293" s="332"/>
      <c r="H293" s="332"/>
      <c r="I293" s="332"/>
      <c r="J293" s="332"/>
      <c r="K293" s="332"/>
      <c r="L293" s="332"/>
      <c r="M293" s="332"/>
      <c r="N293" s="332"/>
      <c r="O293" s="161" t="s">
        <v>714</v>
      </c>
    </row>
    <row r="294" spans="1:15" ht="15.75" thickBot="1">
      <c r="A294" s="4"/>
      <c r="B294" s="164"/>
      <c r="C294" s="167"/>
      <c r="D294" s="167"/>
      <c r="E294" s="167"/>
      <c r="F294" s="167"/>
      <c r="G294" s="167"/>
      <c r="H294" s="167"/>
      <c r="I294" s="167"/>
      <c r="J294" s="167"/>
      <c r="K294" s="167"/>
      <c r="L294" s="167"/>
      <c r="M294" s="167"/>
      <c r="N294" s="167"/>
      <c r="O294" s="164"/>
    </row>
    <row r="295" spans="1:15" ht="15.75" thickBot="1">
      <c r="A295" s="4"/>
      <c r="B295" s="164"/>
      <c r="C295" s="167"/>
      <c r="D295" s="167"/>
      <c r="E295" s="167"/>
      <c r="F295" s="167"/>
      <c r="G295" s="167"/>
      <c r="H295" s="167"/>
      <c r="I295" s="167"/>
      <c r="J295" s="167"/>
      <c r="K295" s="167"/>
      <c r="L295" s="167"/>
      <c r="M295" s="167"/>
      <c r="N295" s="167"/>
      <c r="O295" s="189">
        <v>12</v>
      </c>
    </row>
    <row r="296" spans="1:15">
      <c r="A296" s="4"/>
      <c r="B296" s="164"/>
      <c r="C296" s="167"/>
      <c r="D296" s="167"/>
      <c r="E296" s="167"/>
      <c r="F296" s="167"/>
      <c r="G296" s="167"/>
      <c r="H296" s="167"/>
      <c r="I296" s="167"/>
      <c r="J296" s="167"/>
      <c r="K296" s="167"/>
      <c r="L296" s="167"/>
      <c r="M296" s="167"/>
      <c r="N296" s="167"/>
      <c r="O296" s="164"/>
    </row>
    <row r="297" spans="1:15" ht="36.75" customHeight="1">
      <c r="A297" s="160">
        <v>5</v>
      </c>
      <c r="B297" s="160"/>
      <c r="C297" s="172" t="s">
        <v>481</v>
      </c>
      <c r="D297" s="167"/>
      <c r="E297" s="167"/>
      <c r="F297" s="167"/>
      <c r="G297" s="167"/>
      <c r="H297" s="167"/>
      <c r="I297" s="167"/>
      <c r="J297" s="167"/>
      <c r="K297" s="167"/>
      <c r="L297" s="167"/>
      <c r="M297" s="167"/>
      <c r="N297" s="167"/>
      <c r="O297" s="164"/>
    </row>
    <row r="298" spans="1:15">
      <c r="A298" s="160" t="s">
        <v>27</v>
      </c>
      <c r="B298" s="160"/>
      <c r="C298" s="172" t="s">
        <v>466</v>
      </c>
      <c r="D298" s="167"/>
      <c r="E298" s="167"/>
      <c r="F298" s="167"/>
      <c r="G298" s="167"/>
      <c r="H298" s="167"/>
      <c r="I298" s="167"/>
      <c r="J298" s="167"/>
      <c r="K298" s="167"/>
      <c r="L298" s="167"/>
      <c r="M298" s="167"/>
      <c r="N298" s="167"/>
      <c r="O298" s="164"/>
    </row>
    <row r="299" spans="1:15">
      <c r="A299" s="161" t="s">
        <v>410</v>
      </c>
      <c r="B299" s="161" t="s">
        <v>336</v>
      </c>
      <c r="C299" s="332" t="s">
        <v>715</v>
      </c>
      <c r="D299" s="332"/>
      <c r="E299" s="332"/>
      <c r="F299" s="332"/>
      <c r="G299" s="332"/>
      <c r="H299" s="332"/>
      <c r="I299" s="332"/>
      <c r="J299" s="332"/>
      <c r="K299" s="332"/>
      <c r="L299" s="332"/>
      <c r="M299" s="332"/>
      <c r="N299" s="332"/>
      <c r="O299" s="161" t="s">
        <v>305</v>
      </c>
    </row>
    <row r="300" spans="1:15" ht="15.75" thickBot="1">
      <c r="A300" s="164"/>
      <c r="B300" s="164"/>
      <c r="C300" s="167"/>
      <c r="D300" s="167"/>
      <c r="E300" s="167"/>
      <c r="F300" s="167"/>
      <c r="G300" s="167"/>
      <c r="H300" s="167"/>
      <c r="I300" s="167"/>
      <c r="K300" s="167"/>
      <c r="L300" s="167"/>
      <c r="M300" s="167"/>
      <c r="N300" s="167"/>
      <c r="O300" s="167"/>
    </row>
    <row r="301" spans="1:15" ht="15.75" thickBot="1">
      <c r="A301" s="164"/>
      <c r="B301" s="164"/>
      <c r="C301" s="167"/>
      <c r="E301" s="353" t="s">
        <v>636</v>
      </c>
      <c r="F301" s="354"/>
      <c r="G301" s="193" t="s">
        <v>5</v>
      </c>
      <c r="H301" s="167"/>
      <c r="I301" s="167"/>
      <c r="K301" s="167"/>
      <c r="L301" s="167"/>
      <c r="M301" s="167"/>
      <c r="N301" s="167"/>
      <c r="O301" s="189">
        <f>G304</f>
        <v>100.73</v>
      </c>
    </row>
    <row r="302" spans="1:15">
      <c r="A302" s="164"/>
      <c r="B302" s="164"/>
      <c r="C302" s="355" t="s">
        <v>716</v>
      </c>
      <c r="D302" s="356"/>
      <c r="E302" s="190">
        <v>1.4</v>
      </c>
      <c r="F302" s="190">
        <v>12.6</v>
      </c>
      <c r="G302" s="197">
        <f>E302*F302</f>
        <v>17.639999999999997</v>
      </c>
      <c r="H302" s="167"/>
      <c r="I302" s="167"/>
      <c r="K302" s="167"/>
      <c r="L302" s="167"/>
      <c r="M302" s="167"/>
      <c r="N302" s="167"/>
      <c r="O302" s="167"/>
    </row>
    <row r="303" spans="1:15">
      <c r="A303" s="164"/>
      <c r="B303" s="164"/>
      <c r="C303" s="355" t="s">
        <v>717</v>
      </c>
      <c r="D303" s="356"/>
      <c r="E303" s="190">
        <v>1.4</v>
      </c>
      <c r="F303" s="190">
        <v>59.35</v>
      </c>
      <c r="G303" s="197">
        <f>E303*F303</f>
        <v>83.09</v>
      </c>
      <c r="H303" s="167"/>
      <c r="I303" s="167"/>
      <c r="K303" s="167"/>
      <c r="L303" s="167"/>
      <c r="M303" s="167"/>
      <c r="N303" s="167"/>
      <c r="O303" s="167"/>
    </row>
    <row r="304" spans="1:15" ht="48" customHeight="1">
      <c r="A304" s="164"/>
      <c r="B304" s="164"/>
      <c r="C304" s="167"/>
      <c r="E304" s="167"/>
      <c r="F304" s="193" t="s">
        <v>628</v>
      </c>
      <c r="G304" s="197">
        <f>SUM(G302:G303)</f>
        <v>100.73</v>
      </c>
      <c r="H304" s="167"/>
      <c r="I304" s="167"/>
      <c r="K304" s="167"/>
      <c r="L304" s="167"/>
      <c r="M304" s="167"/>
      <c r="N304" s="167"/>
      <c r="O304" s="167"/>
    </row>
    <row r="305" spans="1:15">
      <c r="A305" s="164"/>
      <c r="B305" s="164"/>
      <c r="C305" s="167"/>
      <c r="D305" s="167"/>
      <c r="E305" s="167"/>
      <c r="F305" s="167"/>
      <c r="G305" s="167"/>
      <c r="H305" s="167"/>
      <c r="I305" s="167"/>
      <c r="K305" s="167"/>
      <c r="L305" s="167"/>
      <c r="M305" s="167"/>
      <c r="N305" s="167"/>
      <c r="O305" s="167"/>
    </row>
    <row r="306" spans="1:15">
      <c r="A306" s="161" t="s">
        <v>411</v>
      </c>
      <c r="B306" s="161" t="s">
        <v>336</v>
      </c>
      <c r="C306" s="332" t="s">
        <v>718</v>
      </c>
      <c r="D306" s="332"/>
      <c r="E306" s="332"/>
      <c r="F306" s="332"/>
      <c r="G306" s="332"/>
      <c r="H306" s="332"/>
      <c r="I306" s="332"/>
      <c r="J306" s="332"/>
      <c r="K306" s="332"/>
      <c r="L306" s="332"/>
      <c r="M306" s="332"/>
      <c r="N306" s="332"/>
      <c r="O306" s="161" t="s">
        <v>305</v>
      </c>
    </row>
    <row r="307" spans="1:15" ht="15.75" thickBot="1">
      <c r="A307" s="164"/>
      <c r="B307" s="164"/>
      <c r="C307" s="167"/>
      <c r="D307" s="167"/>
      <c r="E307" s="167"/>
      <c r="F307" s="167"/>
      <c r="G307" s="167"/>
      <c r="H307" s="167"/>
      <c r="I307" s="167"/>
      <c r="K307" s="167"/>
      <c r="L307" s="167"/>
      <c r="M307" s="167"/>
      <c r="N307" s="167"/>
      <c r="O307" s="167"/>
    </row>
    <row r="308" spans="1:15" ht="40.5" customHeight="1" thickBot="1">
      <c r="A308" s="164"/>
      <c r="B308" s="164"/>
      <c r="C308" s="191"/>
      <c r="E308" s="353" t="s">
        <v>636</v>
      </c>
      <c r="F308" s="354"/>
      <c r="G308" s="193" t="s">
        <v>5</v>
      </c>
      <c r="H308" s="167"/>
      <c r="I308" s="167"/>
      <c r="K308" s="167"/>
      <c r="L308" s="167"/>
      <c r="M308" s="167"/>
      <c r="N308" s="167"/>
      <c r="O308" s="189">
        <f>G310</f>
        <v>23.625</v>
      </c>
    </row>
    <row r="309" spans="1:15">
      <c r="A309" s="164"/>
      <c r="B309" s="164"/>
      <c r="C309" s="355" t="s">
        <v>716</v>
      </c>
      <c r="D309" s="356"/>
      <c r="E309" s="190">
        <v>0.5</v>
      </c>
      <c r="F309" s="190">
        <v>47.25</v>
      </c>
      <c r="G309" s="197">
        <f>E309*F309</f>
        <v>23.625</v>
      </c>
      <c r="H309" s="167"/>
      <c r="I309" s="167"/>
      <c r="K309" s="167"/>
      <c r="L309" s="167"/>
      <c r="M309" s="167"/>
      <c r="N309" s="167"/>
      <c r="O309" s="167"/>
    </row>
    <row r="310" spans="1:15">
      <c r="A310" s="164"/>
      <c r="B310" s="164"/>
      <c r="C310" s="164"/>
      <c r="E310" s="164"/>
      <c r="F310" s="190" t="s">
        <v>628</v>
      </c>
      <c r="G310" s="197">
        <f>SUM(G309)</f>
        <v>23.625</v>
      </c>
      <c r="H310" s="167"/>
      <c r="I310" s="167"/>
      <c r="K310" s="167"/>
      <c r="L310" s="167"/>
      <c r="M310" s="167"/>
      <c r="N310" s="167"/>
      <c r="O310" s="167"/>
    </row>
    <row r="311" spans="1:15">
      <c r="A311" s="164"/>
      <c r="B311" s="164"/>
      <c r="C311" s="167"/>
      <c r="D311" s="167"/>
      <c r="E311" s="167"/>
      <c r="F311" s="167"/>
      <c r="G311" s="167"/>
      <c r="H311" s="167"/>
      <c r="I311" s="167"/>
      <c r="K311" s="167"/>
      <c r="L311" s="167"/>
      <c r="M311" s="167"/>
      <c r="N311" s="167"/>
      <c r="O311" s="167"/>
    </row>
    <row r="312" spans="1:15" ht="48" customHeight="1">
      <c r="A312" s="161" t="s">
        <v>412</v>
      </c>
      <c r="B312" s="161" t="s">
        <v>340</v>
      </c>
      <c r="C312" s="332" t="s">
        <v>719</v>
      </c>
      <c r="D312" s="332"/>
      <c r="E312" s="332"/>
      <c r="F312" s="332"/>
      <c r="G312" s="332"/>
      <c r="H312" s="332"/>
      <c r="I312" s="332"/>
      <c r="J312" s="332"/>
      <c r="K312" s="332"/>
      <c r="L312" s="332"/>
      <c r="M312" s="332"/>
      <c r="N312" s="332"/>
      <c r="O312" s="161" t="s">
        <v>305</v>
      </c>
    </row>
    <row r="313" spans="1:15" ht="15.75" thickBot="1">
      <c r="A313" s="164"/>
      <c r="B313" s="164"/>
      <c r="C313" s="167"/>
      <c r="D313" s="167"/>
      <c r="E313" s="167"/>
      <c r="F313" s="167"/>
      <c r="G313" s="167"/>
      <c r="H313" s="167"/>
      <c r="I313" s="167"/>
      <c r="K313" s="167"/>
      <c r="L313" s="167"/>
      <c r="M313" s="167"/>
      <c r="N313" s="167"/>
      <c r="O313" s="167"/>
    </row>
    <row r="314" spans="1:15" ht="15.75" thickBot="1">
      <c r="A314" s="164"/>
      <c r="B314" s="164"/>
      <c r="C314" s="167"/>
      <c r="D314" s="193" t="s">
        <v>234</v>
      </c>
      <c r="E314" s="353" t="s">
        <v>636</v>
      </c>
      <c r="F314" s="354"/>
      <c r="G314" s="193" t="s">
        <v>5</v>
      </c>
      <c r="H314" s="167"/>
      <c r="I314" s="167"/>
      <c r="K314" s="167"/>
      <c r="L314" s="167"/>
      <c r="M314" s="167"/>
      <c r="N314" s="167"/>
      <c r="O314" s="189">
        <f>G316</f>
        <v>18</v>
      </c>
    </row>
    <row r="315" spans="1:15">
      <c r="A315" s="164"/>
      <c r="B315" s="164"/>
      <c r="C315" s="167"/>
      <c r="D315" s="193">
        <v>2</v>
      </c>
      <c r="E315" s="190">
        <v>1.8</v>
      </c>
      <c r="F315" s="190">
        <v>5</v>
      </c>
      <c r="G315" s="197">
        <f>D315*E315*F315</f>
        <v>18</v>
      </c>
      <c r="H315" s="167"/>
      <c r="I315" s="167"/>
      <c r="K315" s="167"/>
      <c r="L315" s="167"/>
      <c r="M315" s="167"/>
      <c r="N315" s="167"/>
      <c r="O315" s="167"/>
    </row>
    <row r="316" spans="1:15" ht="48" customHeight="1">
      <c r="A316" s="164"/>
      <c r="B316" s="164"/>
      <c r="C316" s="167"/>
      <c r="D316" s="167"/>
      <c r="E316" s="167"/>
      <c r="F316" s="190" t="s">
        <v>628</v>
      </c>
      <c r="G316" s="197">
        <f>SUM(G315)</f>
        <v>18</v>
      </c>
      <c r="H316" s="167"/>
      <c r="I316" s="167"/>
      <c r="K316" s="167"/>
      <c r="L316" s="167"/>
      <c r="M316" s="167"/>
      <c r="N316" s="167"/>
      <c r="O316" s="167"/>
    </row>
    <row r="317" spans="1:15">
      <c r="A317" s="164"/>
      <c r="B317" s="164"/>
      <c r="C317" s="167"/>
      <c r="D317" s="167"/>
      <c r="E317" s="167"/>
      <c r="F317" s="167"/>
      <c r="G317" s="167"/>
      <c r="H317" s="167"/>
      <c r="I317" s="167"/>
      <c r="K317" s="167"/>
      <c r="L317" s="167"/>
      <c r="M317" s="167"/>
      <c r="N317" s="167"/>
      <c r="O317" s="167"/>
    </row>
    <row r="318" spans="1:15">
      <c r="A318" s="160" t="s">
        <v>28</v>
      </c>
      <c r="B318" s="160"/>
      <c r="C318" s="172" t="s">
        <v>470</v>
      </c>
      <c r="D318" s="167"/>
      <c r="E318" s="167"/>
      <c r="F318" s="167"/>
      <c r="G318" s="167"/>
      <c r="H318" s="167"/>
      <c r="I318" s="167"/>
      <c r="K318" s="167"/>
      <c r="L318" s="167"/>
      <c r="M318" s="167"/>
      <c r="N318" s="167"/>
      <c r="O318" s="167"/>
    </row>
    <row r="319" spans="1:15">
      <c r="A319" s="161" t="s">
        <v>413</v>
      </c>
      <c r="B319" s="161" t="s">
        <v>346</v>
      </c>
      <c r="C319" s="332" t="s">
        <v>471</v>
      </c>
      <c r="D319" s="332"/>
      <c r="E319" s="332"/>
      <c r="F319" s="332"/>
      <c r="G319" s="332"/>
      <c r="H319" s="332"/>
      <c r="I319" s="332"/>
      <c r="J319" s="332"/>
      <c r="K319" s="332"/>
      <c r="L319" s="332"/>
      <c r="M319" s="332"/>
      <c r="N319" s="332"/>
      <c r="O319" s="161" t="s">
        <v>16</v>
      </c>
    </row>
    <row r="320" spans="1:15" ht="15.75" thickBot="1">
      <c r="A320" s="164"/>
      <c r="B320" s="164"/>
      <c r="C320" s="167"/>
      <c r="D320" s="167"/>
      <c r="E320" s="167"/>
      <c r="F320" s="167"/>
      <c r="G320" s="167"/>
      <c r="H320" s="167"/>
      <c r="I320" s="167"/>
      <c r="K320" s="167"/>
      <c r="L320" s="167"/>
      <c r="M320" s="167"/>
      <c r="N320" s="167"/>
      <c r="O320" s="167"/>
    </row>
    <row r="321" spans="1:15" ht="28.5" customHeight="1" thickBot="1">
      <c r="A321" s="164"/>
      <c r="B321" s="164"/>
      <c r="C321" s="191" t="s">
        <v>730</v>
      </c>
      <c r="D321" s="167"/>
      <c r="E321" s="167"/>
      <c r="F321" s="167"/>
      <c r="G321" s="167"/>
      <c r="H321" s="167"/>
      <c r="I321" s="167"/>
      <c r="K321" s="167"/>
      <c r="L321" s="167"/>
      <c r="M321" s="167"/>
      <c r="N321" s="167"/>
      <c r="O321" s="189">
        <v>2</v>
      </c>
    </row>
    <row r="322" spans="1:15">
      <c r="A322" s="164"/>
      <c r="B322" s="164"/>
      <c r="C322" s="167"/>
      <c r="D322" s="167"/>
      <c r="E322" s="167"/>
      <c r="F322" s="167"/>
      <c r="G322" s="167"/>
      <c r="H322" s="167"/>
      <c r="I322" s="167"/>
      <c r="K322" s="167"/>
      <c r="L322" s="167"/>
      <c r="M322" s="167"/>
      <c r="N322" s="167"/>
      <c r="O322" s="167"/>
    </row>
    <row r="323" spans="1:15">
      <c r="A323" s="161" t="s">
        <v>414</v>
      </c>
      <c r="B323" s="161" t="s">
        <v>356</v>
      </c>
      <c r="C323" s="332" t="s">
        <v>472</v>
      </c>
      <c r="D323" s="332"/>
      <c r="E323" s="332"/>
      <c r="F323" s="332"/>
      <c r="G323" s="332"/>
      <c r="H323" s="332"/>
      <c r="I323" s="332"/>
      <c r="J323" s="332"/>
      <c r="K323" s="332"/>
      <c r="L323" s="332"/>
      <c r="M323" s="332"/>
      <c r="N323" s="332"/>
      <c r="O323" s="161" t="s">
        <v>16</v>
      </c>
    </row>
    <row r="324" spans="1:15" ht="15.75" thickBot="1">
      <c r="A324" s="164"/>
      <c r="B324" s="164"/>
      <c r="C324" s="167"/>
      <c r="D324" s="167"/>
      <c r="E324" s="167"/>
      <c r="F324" s="167"/>
      <c r="G324" s="167"/>
      <c r="H324" s="167"/>
      <c r="I324" s="167"/>
      <c r="K324" s="167"/>
      <c r="L324" s="167"/>
      <c r="M324" s="167"/>
      <c r="N324" s="167"/>
      <c r="O324" s="167"/>
    </row>
    <row r="325" spans="1:15" ht="15.75" thickBot="1">
      <c r="A325" s="164"/>
      <c r="B325" s="164"/>
      <c r="C325" s="191" t="s">
        <v>730</v>
      </c>
      <c r="D325" s="167"/>
      <c r="E325" s="167"/>
      <c r="F325" s="167"/>
      <c r="G325" s="167"/>
      <c r="H325" s="167"/>
      <c r="I325" s="167"/>
      <c r="K325" s="167"/>
      <c r="L325" s="167"/>
      <c r="M325" s="167"/>
      <c r="N325" s="167"/>
      <c r="O325" s="189">
        <v>2</v>
      </c>
    </row>
    <row r="326" spans="1:15">
      <c r="A326" s="164"/>
      <c r="B326" s="164"/>
      <c r="C326" s="167"/>
      <c r="D326" s="167"/>
      <c r="E326" s="167"/>
      <c r="F326" s="167"/>
      <c r="G326" s="167"/>
      <c r="H326" s="167"/>
      <c r="I326" s="167"/>
      <c r="K326" s="167"/>
      <c r="L326" s="167"/>
      <c r="M326" s="167"/>
      <c r="N326" s="167"/>
      <c r="O326" s="167"/>
    </row>
    <row r="327" spans="1:15">
      <c r="A327" s="161" t="s">
        <v>415</v>
      </c>
      <c r="B327" s="161" t="s">
        <v>360</v>
      </c>
      <c r="C327" s="332" t="s">
        <v>473</v>
      </c>
      <c r="D327" s="332"/>
      <c r="E327" s="332"/>
      <c r="F327" s="332"/>
      <c r="G327" s="332"/>
      <c r="H327" s="332"/>
      <c r="I327" s="332"/>
      <c r="J327" s="332"/>
      <c r="K327" s="332"/>
      <c r="L327" s="332"/>
      <c r="M327" s="332"/>
      <c r="N327" s="332"/>
      <c r="O327" s="161" t="s">
        <v>16</v>
      </c>
    </row>
    <row r="328" spans="1:15" ht="15.75" thickBot="1">
      <c r="A328" s="164"/>
      <c r="B328" s="164"/>
      <c r="C328" s="167"/>
      <c r="D328" s="167"/>
      <c r="E328" s="167"/>
      <c r="F328" s="167"/>
      <c r="G328" s="167"/>
      <c r="H328" s="167"/>
      <c r="I328" s="167"/>
      <c r="K328" s="167"/>
      <c r="L328" s="167"/>
      <c r="M328" s="167"/>
      <c r="N328" s="167"/>
      <c r="O328" s="167"/>
    </row>
    <row r="329" spans="1:15" ht="15.75" thickBot="1">
      <c r="A329" s="164"/>
      <c r="B329" s="164"/>
      <c r="C329" s="191" t="s">
        <v>730</v>
      </c>
      <c r="D329" s="167"/>
      <c r="E329" s="167"/>
      <c r="F329" s="167"/>
      <c r="G329" s="167"/>
      <c r="H329" s="167"/>
      <c r="I329" s="167"/>
      <c r="K329" s="167"/>
      <c r="L329" s="167"/>
      <c r="M329" s="167"/>
      <c r="N329" s="167"/>
      <c r="O329" s="189">
        <v>1</v>
      </c>
    </row>
    <row r="330" spans="1:15">
      <c r="A330" s="164"/>
      <c r="B330" s="164"/>
      <c r="C330" s="167"/>
      <c r="D330" s="167"/>
      <c r="E330" s="167"/>
      <c r="F330" s="167"/>
      <c r="G330" s="167"/>
      <c r="H330" s="167"/>
      <c r="I330" s="167"/>
      <c r="K330" s="167"/>
      <c r="L330" s="167"/>
      <c r="M330" s="167"/>
      <c r="N330" s="167"/>
      <c r="O330" s="167"/>
    </row>
    <row r="331" spans="1:15">
      <c r="A331" s="161" t="s">
        <v>416</v>
      </c>
      <c r="B331" s="161" t="s">
        <v>365</v>
      </c>
      <c r="C331" s="332" t="s">
        <v>474</v>
      </c>
      <c r="D331" s="332"/>
      <c r="E331" s="332"/>
      <c r="F331" s="332"/>
      <c r="G331" s="332"/>
      <c r="H331" s="332"/>
      <c r="I331" s="332"/>
      <c r="J331" s="332"/>
      <c r="K331" s="332"/>
      <c r="L331" s="332"/>
      <c r="M331" s="332"/>
      <c r="N331" s="332"/>
      <c r="O331" s="161" t="s">
        <v>16</v>
      </c>
    </row>
    <row r="332" spans="1:15" ht="15.75" thickBot="1">
      <c r="A332" s="164"/>
      <c r="B332" s="164"/>
      <c r="C332" s="167"/>
      <c r="D332" s="167"/>
      <c r="E332" s="167"/>
      <c r="F332" s="167"/>
      <c r="G332" s="167"/>
      <c r="H332" s="167"/>
      <c r="I332" s="167"/>
      <c r="K332" s="167"/>
      <c r="L332" s="167"/>
      <c r="M332" s="167"/>
      <c r="N332" s="167"/>
      <c r="O332" s="167"/>
    </row>
    <row r="333" spans="1:15" ht="15.75" thickBot="1">
      <c r="A333" s="164"/>
      <c r="B333" s="164"/>
      <c r="C333" s="167" t="s">
        <v>730</v>
      </c>
      <c r="D333" s="167"/>
      <c r="E333" s="167"/>
      <c r="F333" s="167"/>
      <c r="G333" s="167"/>
      <c r="H333" s="167"/>
      <c r="I333" s="167"/>
      <c r="K333" s="167"/>
      <c r="L333" s="167"/>
      <c r="M333" s="167"/>
      <c r="N333" s="167"/>
      <c r="O333" s="189">
        <v>1</v>
      </c>
    </row>
    <row r="334" spans="1:15">
      <c r="A334" s="164"/>
      <c r="B334" s="164"/>
      <c r="C334" s="167"/>
      <c r="D334" s="167"/>
      <c r="E334" s="167"/>
      <c r="F334" s="167"/>
      <c r="G334" s="167"/>
      <c r="H334" s="167"/>
      <c r="I334" s="167"/>
      <c r="K334" s="167"/>
      <c r="L334" s="167"/>
      <c r="M334" s="167"/>
      <c r="N334" s="167"/>
      <c r="O334" s="167"/>
    </row>
    <row r="335" spans="1:15">
      <c r="A335" s="160" t="s">
        <v>29</v>
      </c>
      <c r="B335" s="160"/>
      <c r="C335" s="172" t="s">
        <v>477</v>
      </c>
      <c r="D335" s="167"/>
      <c r="E335" s="167"/>
      <c r="F335" s="167"/>
      <c r="G335" s="167"/>
      <c r="H335" s="167"/>
      <c r="I335" s="167"/>
      <c r="K335" s="167"/>
      <c r="L335" s="167"/>
      <c r="M335" s="167"/>
      <c r="N335" s="167"/>
      <c r="O335" s="167"/>
    </row>
    <row r="336" spans="1:15">
      <c r="A336" s="161" t="s">
        <v>417</v>
      </c>
      <c r="B336" s="161" t="s">
        <v>475</v>
      </c>
      <c r="C336" s="332" t="s">
        <v>476</v>
      </c>
      <c r="D336" s="332"/>
      <c r="E336" s="332"/>
      <c r="F336" s="332"/>
      <c r="G336" s="332"/>
      <c r="H336" s="332"/>
      <c r="I336" s="332"/>
      <c r="J336" s="332"/>
      <c r="K336" s="332"/>
      <c r="L336" s="332"/>
      <c r="M336" s="332"/>
      <c r="N336" s="332"/>
      <c r="O336" s="161" t="s">
        <v>305</v>
      </c>
    </row>
    <row r="337" spans="1:15" ht="28.5" customHeight="1" thickBot="1">
      <c r="A337" s="164"/>
      <c r="B337" s="164"/>
      <c r="C337" s="167"/>
      <c r="D337" s="167"/>
      <c r="E337" s="167"/>
      <c r="F337" s="167"/>
      <c r="G337" s="167"/>
      <c r="H337" s="167"/>
      <c r="I337" s="167"/>
      <c r="K337" s="167"/>
      <c r="L337" s="167"/>
      <c r="M337" s="167"/>
      <c r="N337" s="167"/>
      <c r="O337" s="167"/>
    </row>
    <row r="338" spans="1:15" ht="15.75" thickBot="1">
      <c r="A338" s="164"/>
      <c r="B338" s="190" t="s">
        <v>477</v>
      </c>
      <c r="C338" s="190" t="s">
        <v>234</v>
      </c>
      <c r="D338" s="338" t="s">
        <v>636</v>
      </c>
      <c r="E338" s="339"/>
      <c r="F338" s="190" t="s">
        <v>5</v>
      </c>
      <c r="G338" s="167"/>
      <c r="H338" s="167"/>
      <c r="I338" s="167"/>
      <c r="K338" s="167"/>
      <c r="L338" s="167"/>
      <c r="M338" s="167"/>
      <c r="N338" s="167"/>
      <c r="O338" s="189">
        <f>F349</f>
        <v>162.48399999999998</v>
      </c>
    </row>
    <row r="339" spans="1:15">
      <c r="A339" s="164"/>
      <c r="B339" s="190" t="s">
        <v>717</v>
      </c>
      <c r="C339" s="202">
        <v>1</v>
      </c>
      <c r="D339" s="190">
        <v>1.4</v>
      </c>
      <c r="E339" s="190">
        <v>28.81</v>
      </c>
      <c r="F339" s="197">
        <f>C339*D339*E339</f>
        <v>40.333999999999996</v>
      </c>
      <c r="G339" s="167"/>
      <c r="H339" s="167"/>
      <c r="I339" s="167"/>
      <c r="K339" s="167"/>
      <c r="L339" s="167"/>
      <c r="M339" s="167"/>
      <c r="N339" s="167"/>
      <c r="O339" s="167"/>
    </row>
    <row r="340" spans="1:15">
      <c r="A340" s="164"/>
      <c r="B340" s="190" t="s">
        <v>717</v>
      </c>
      <c r="C340" s="202">
        <v>1</v>
      </c>
      <c r="D340" s="190">
        <v>1.4</v>
      </c>
      <c r="E340" s="190">
        <v>7.97</v>
      </c>
      <c r="F340" s="197">
        <f t="shared" ref="F340:F348" si="5">C340*D340*E340</f>
        <v>11.157999999999999</v>
      </c>
      <c r="G340" s="167"/>
      <c r="H340" s="167"/>
      <c r="I340" s="167"/>
      <c r="K340" s="167"/>
      <c r="L340" s="167"/>
      <c r="M340" s="167"/>
      <c r="N340" s="167"/>
      <c r="O340" s="167"/>
    </row>
    <row r="341" spans="1:15">
      <c r="A341" s="164"/>
      <c r="B341" s="190" t="s">
        <v>717</v>
      </c>
      <c r="C341" s="202">
        <v>1</v>
      </c>
      <c r="D341" s="190">
        <v>1.4</v>
      </c>
      <c r="E341" s="190">
        <v>19.52</v>
      </c>
      <c r="F341" s="197">
        <f t="shared" si="5"/>
        <v>27.327999999999999</v>
      </c>
      <c r="G341" s="167"/>
      <c r="H341" s="167"/>
      <c r="I341" s="167"/>
      <c r="K341" s="167"/>
      <c r="L341" s="167"/>
      <c r="M341" s="167"/>
      <c r="N341" s="167"/>
      <c r="O341" s="167"/>
    </row>
    <row r="342" spans="1:15">
      <c r="A342" s="164"/>
      <c r="B342" s="190" t="s">
        <v>717</v>
      </c>
      <c r="C342" s="202">
        <v>1</v>
      </c>
      <c r="D342" s="190">
        <v>1.4</v>
      </c>
      <c r="E342" s="190">
        <v>7.97</v>
      </c>
      <c r="F342" s="197">
        <f t="shared" si="5"/>
        <v>11.157999999999999</v>
      </c>
      <c r="G342" s="167"/>
      <c r="H342" s="167"/>
      <c r="I342" s="167"/>
      <c r="K342" s="167"/>
      <c r="L342" s="167"/>
      <c r="M342" s="167"/>
      <c r="N342" s="167"/>
      <c r="O342" s="167"/>
    </row>
    <row r="343" spans="1:15">
      <c r="A343" s="164"/>
      <c r="B343" s="190" t="s">
        <v>716</v>
      </c>
      <c r="C343" s="202">
        <v>1</v>
      </c>
      <c r="D343" s="190">
        <v>1.4</v>
      </c>
      <c r="E343" s="190">
        <v>25.36</v>
      </c>
      <c r="F343" s="197">
        <f t="shared" si="5"/>
        <v>35.503999999999998</v>
      </c>
      <c r="G343" s="167"/>
      <c r="H343" s="167"/>
      <c r="I343" s="167"/>
      <c r="K343" s="167"/>
      <c r="L343" s="167"/>
      <c r="M343" s="167"/>
      <c r="N343" s="167"/>
      <c r="O343" s="167"/>
    </row>
    <row r="344" spans="1:15">
      <c r="A344" s="164"/>
      <c r="B344" s="190" t="s">
        <v>716</v>
      </c>
      <c r="C344" s="202">
        <v>1</v>
      </c>
      <c r="D344" s="190">
        <v>1.4</v>
      </c>
      <c r="E344" s="190">
        <v>8.77</v>
      </c>
      <c r="F344" s="197">
        <f t="shared" si="5"/>
        <v>12.277999999999999</v>
      </c>
      <c r="G344" s="167"/>
      <c r="H344" s="167"/>
      <c r="I344" s="167"/>
      <c r="K344" s="167"/>
      <c r="L344" s="167"/>
      <c r="M344" s="167"/>
      <c r="N344" s="167"/>
      <c r="O344" s="167"/>
    </row>
    <row r="345" spans="1:15">
      <c r="A345" s="164"/>
      <c r="B345" s="190" t="s">
        <v>716</v>
      </c>
      <c r="C345" s="202">
        <v>1</v>
      </c>
      <c r="D345" s="190">
        <v>1.4</v>
      </c>
      <c r="E345" s="190">
        <v>7.97</v>
      </c>
      <c r="F345" s="197">
        <f t="shared" si="5"/>
        <v>11.157999999999999</v>
      </c>
      <c r="G345" s="167"/>
      <c r="H345" s="167"/>
      <c r="I345" s="167"/>
      <c r="K345" s="167"/>
      <c r="L345" s="167"/>
      <c r="M345" s="167"/>
      <c r="N345" s="167"/>
      <c r="O345" s="167"/>
    </row>
    <row r="346" spans="1:15">
      <c r="A346" s="164"/>
      <c r="B346" s="190" t="s">
        <v>716</v>
      </c>
      <c r="C346" s="202">
        <v>1</v>
      </c>
      <c r="D346" s="190">
        <v>1.4</v>
      </c>
      <c r="E346" s="190">
        <v>19.52</v>
      </c>
      <c r="F346" s="197">
        <f t="shared" si="5"/>
        <v>27.327999999999999</v>
      </c>
      <c r="G346" s="167"/>
      <c r="H346" s="167"/>
      <c r="I346" s="167"/>
      <c r="K346" s="167"/>
      <c r="L346" s="167"/>
      <c r="M346" s="167"/>
      <c r="N346" s="167"/>
      <c r="O346" s="167"/>
    </row>
    <row r="347" spans="1:15">
      <c r="A347" s="164"/>
      <c r="B347" s="190" t="s">
        <v>716</v>
      </c>
      <c r="C347" s="202">
        <v>1</v>
      </c>
      <c r="D347" s="190">
        <v>1.4</v>
      </c>
      <c r="E347" s="190">
        <v>7.97</v>
      </c>
      <c r="F347" s="197">
        <f t="shared" si="5"/>
        <v>11.157999999999999</v>
      </c>
      <c r="G347" s="167"/>
      <c r="H347" s="167"/>
      <c r="I347" s="167"/>
      <c r="K347" s="167"/>
      <c r="L347" s="167"/>
      <c r="M347" s="167"/>
      <c r="N347" s="167"/>
      <c r="O347" s="167"/>
    </row>
    <row r="348" spans="1:15">
      <c r="A348" s="164"/>
      <c r="B348" s="190" t="s">
        <v>720</v>
      </c>
      <c r="C348" s="202">
        <v>-89</v>
      </c>
      <c r="D348" s="190">
        <v>1.4</v>
      </c>
      <c r="E348" s="190">
        <v>0.2</v>
      </c>
      <c r="F348" s="197">
        <f t="shared" si="5"/>
        <v>-24.92</v>
      </c>
      <c r="G348" s="167"/>
      <c r="H348" s="167"/>
      <c r="I348" s="167"/>
      <c r="K348" s="167"/>
      <c r="L348" s="167"/>
      <c r="M348" s="167"/>
      <c r="N348" s="167"/>
      <c r="O348" s="167"/>
    </row>
    <row r="349" spans="1:15">
      <c r="A349" s="164"/>
      <c r="B349" s="164"/>
      <c r="C349" s="164"/>
      <c r="D349" s="164"/>
      <c r="E349" s="190" t="s">
        <v>628</v>
      </c>
      <c r="F349" s="197">
        <f>SUM(F339:F348)</f>
        <v>162.48399999999998</v>
      </c>
      <c r="G349" s="167"/>
      <c r="H349" s="167"/>
      <c r="I349" s="167"/>
      <c r="K349" s="167"/>
      <c r="L349" s="167"/>
      <c r="M349" s="167"/>
      <c r="N349" s="167"/>
      <c r="O349" s="167"/>
    </row>
    <row r="350" spans="1:15">
      <c r="A350" s="164"/>
      <c r="B350" s="164"/>
      <c r="C350" s="167"/>
      <c r="D350" s="201"/>
      <c r="E350" s="167"/>
      <c r="F350" s="167"/>
      <c r="G350" s="167"/>
      <c r="H350" s="167"/>
      <c r="I350" s="167"/>
      <c r="K350" s="167"/>
      <c r="L350" s="167"/>
      <c r="M350" s="167"/>
      <c r="N350" s="167"/>
      <c r="O350" s="167"/>
    </row>
    <row r="351" spans="1:15">
      <c r="A351" s="160" t="s">
        <v>30</v>
      </c>
      <c r="B351" s="160"/>
      <c r="C351" s="172" t="s">
        <v>478</v>
      </c>
      <c r="D351" s="167"/>
      <c r="E351" s="167"/>
      <c r="F351" s="167"/>
      <c r="G351" s="167"/>
      <c r="H351" s="167"/>
      <c r="I351" s="167"/>
      <c r="K351" s="167"/>
      <c r="L351" s="167"/>
      <c r="M351" s="167"/>
      <c r="N351" s="167"/>
      <c r="O351" s="167"/>
    </row>
    <row r="352" spans="1:15">
      <c r="A352" s="161" t="s">
        <v>418</v>
      </c>
      <c r="B352" s="161" t="s">
        <v>479</v>
      </c>
      <c r="C352" s="332" t="s">
        <v>480</v>
      </c>
      <c r="D352" s="332"/>
      <c r="E352" s="332"/>
      <c r="F352" s="332"/>
      <c r="G352" s="332"/>
      <c r="H352" s="332"/>
      <c r="I352" s="332"/>
      <c r="J352" s="332"/>
      <c r="K352" s="332"/>
      <c r="L352" s="332"/>
      <c r="M352" s="332"/>
      <c r="N352" s="332"/>
      <c r="O352" s="161" t="s">
        <v>305</v>
      </c>
    </row>
    <row r="353" spans="1:15" ht="15.75" thickBot="1">
      <c r="A353" s="164"/>
      <c r="B353" s="164"/>
      <c r="C353" s="167"/>
      <c r="D353" s="167"/>
      <c r="E353" s="167"/>
      <c r="F353" s="167"/>
      <c r="G353" s="167"/>
      <c r="H353" s="167"/>
      <c r="I353" s="167"/>
      <c r="K353" s="167"/>
      <c r="L353" s="167"/>
      <c r="M353" s="167"/>
      <c r="N353" s="167"/>
      <c r="O353" s="167"/>
    </row>
    <row r="354" spans="1:15" ht="15.75" thickBot="1">
      <c r="A354" s="164"/>
      <c r="B354" s="164"/>
      <c r="C354" s="167"/>
      <c r="D354" s="167"/>
      <c r="E354" s="167"/>
      <c r="F354" s="167"/>
      <c r="G354" s="167"/>
      <c r="H354" s="167"/>
      <c r="I354" s="167"/>
      <c r="K354" s="167"/>
      <c r="L354" s="167"/>
      <c r="M354" s="167"/>
      <c r="N354" s="167"/>
      <c r="O354" s="189">
        <f>G367</f>
        <v>2645.21</v>
      </c>
    </row>
    <row r="355" spans="1:15">
      <c r="A355" s="164"/>
      <c r="B355" s="200" t="s">
        <v>477</v>
      </c>
      <c r="C355" s="200" t="s">
        <v>721</v>
      </c>
      <c r="D355" s="336" t="s">
        <v>636</v>
      </c>
      <c r="E355" s="337"/>
      <c r="F355" s="200" t="s">
        <v>234</v>
      </c>
      <c r="G355" s="200" t="s">
        <v>5</v>
      </c>
      <c r="I355" s="167"/>
      <c r="K355" s="167"/>
      <c r="L355" s="167"/>
      <c r="M355" s="167"/>
      <c r="N355" s="167"/>
      <c r="O355" s="167"/>
    </row>
    <row r="356" spans="1:15" ht="28.5" customHeight="1">
      <c r="A356" s="164"/>
      <c r="B356" s="200" t="s">
        <v>722</v>
      </c>
      <c r="C356" s="200">
        <v>0</v>
      </c>
      <c r="D356" s="190">
        <v>2.5</v>
      </c>
      <c r="E356" s="190">
        <v>314.8</v>
      </c>
      <c r="F356" s="200">
        <v>1</v>
      </c>
      <c r="G356" s="197">
        <f>(D356*E356-C356)*F356</f>
        <v>787</v>
      </c>
      <c r="I356" s="167"/>
      <c r="K356" s="167"/>
      <c r="L356" s="167"/>
      <c r="M356" s="167"/>
      <c r="N356" s="167"/>
      <c r="O356" s="167"/>
    </row>
    <row r="357" spans="1:15">
      <c r="A357" s="164"/>
      <c r="B357" s="200" t="s">
        <v>723</v>
      </c>
      <c r="C357" s="200">
        <v>0</v>
      </c>
      <c r="D357" s="190">
        <v>2.5</v>
      </c>
      <c r="E357" s="190">
        <v>158.80000000000001</v>
      </c>
      <c r="F357" s="200">
        <v>1</v>
      </c>
      <c r="G357" s="197">
        <f t="shared" ref="G357:G366" si="6">(D357*E357-C357)*F357</f>
        <v>397</v>
      </c>
      <c r="I357" s="167"/>
      <c r="K357" s="167"/>
      <c r="L357" s="167"/>
      <c r="M357" s="167"/>
      <c r="N357" s="167"/>
      <c r="O357" s="167"/>
    </row>
    <row r="358" spans="1:15">
      <c r="A358" s="164"/>
      <c r="B358" s="200" t="s">
        <v>724</v>
      </c>
      <c r="C358" s="200">
        <v>0</v>
      </c>
      <c r="D358" s="190">
        <v>2.5</v>
      </c>
      <c r="E358" s="190">
        <v>65</v>
      </c>
      <c r="F358" s="200">
        <v>1</v>
      </c>
      <c r="G358" s="197">
        <f t="shared" si="6"/>
        <v>162.5</v>
      </c>
      <c r="I358" s="167"/>
      <c r="K358" s="167"/>
      <c r="L358" s="167"/>
      <c r="M358" s="167"/>
      <c r="N358" s="167"/>
      <c r="O358" s="167"/>
    </row>
    <row r="359" spans="1:15">
      <c r="A359" s="164"/>
      <c r="B359" s="200" t="s">
        <v>724</v>
      </c>
      <c r="C359" s="200">
        <v>0</v>
      </c>
      <c r="D359" s="190">
        <v>2.5</v>
      </c>
      <c r="E359" s="190">
        <v>23</v>
      </c>
      <c r="F359" s="200">
        <v>1</v>
      </c>
      <c r="G359" s="197">
        <f t="shared" si="6"/>
        <v>57.5</v>
      </c>
      <c r="I359" s="167"/>
      <c r="K359" s="167"/>
      <c r="L359" s="167"/>
      <c r="M359" s="167"/>
      <c r="N359" s="167"/>
      <c r="O359" s="167"/>
    </row>
    <row r="360" spans="1:15">
      <c r="A360" s="164"/>
      <c r="B360" s="200" t="s">
        <v>725</v>
      </c>
      <c r="C360" s="200">
        <v>10</v>
      </c>
      <c r="D360" s="190">
        <v>2.5</v>
      </c>
      <c r="E360" s="190">
        <v>33.01</v>
      </c>
      <c r="F360" s="200">
        <v>2</v>
      </c>
      <c r="G360" s="197">
        <f t="shared" si="6"/>
        <v>145.04999999999998</v>
      </c>
      <c r="I360" s="167"/>
      <c r="K360" s="167"/>
      <c r="L360" s="167"/>
      <c r="M360" s="167"/>
      <c r="N360" s="167"/>
      <c r="O360" s="167"/>
    </row>
    <row r="361" spans="1:15">
      <c r="A361" s="164"/>
      <c r="B361" s="200" t="s">
        <v>725</v>
      </c>
      <c r="C361" s="200">
        <v>0</v>
      </c>
      <c r="D361" s="190">
        <v>2.5</v>
      </c>
      <c r="E361" s="190">
        <v>8</v>
      </c>
      <c r="F361" s="200">
        <v>8</v>
      </c>
      <c r="G361" s="197">
        <f t="shared" si="6"/>
        <v>160</v>
      </c>
      <c r="I361" s="167"/>
      <c r="K361" s="167"/>
      <c r="L361" s="167"/>
      <c r="M361" s="167"/>
      <c r="N361" s="167"/>
      <c r="O361" s="167"/>
    </row>
    <row r="362" spans="1:15">
      <c r="A362" s="164"/>
      <c r="B362" s="200" t="s">
        <v>725</v>
      </c>
      <c r="C362" s="200">
        <v>0</v>
      </c>
      <c r="D362" s="190">
        <v>2.5</v>
      </c>
      <c r="E362" s="190">
        <v>19.52</v>
      </c>
      <c r="F362" s="200">
        <v>4</v>
      </c>
      <c r="G362" s="197">
        <f t="shared" si="6"/>
        <v>195.2</v>
      </c>
      <c r="I362" s="167"/>
      <c r="K362" s="167"/>
      <c r="L362" s="167"/>
      <c r="M362" s="167"/>
      <c r="N362" s="167"/>
      <c r="O362" s="167"/>
    </row>
    <row r="363" spans="1:15">
      <c r="A363" s="164"/>
      <c r="B363" s="200" t="s">
        <v>725</v>
      </c>
      <c r="C363" s="200">
        <v>0</v>
      </c>
      <c r="D363" s="190">
        <v>1.3</v>
      </c>
      <c r="E363" s="190">
        <v>59.35</v>
      </c>
      <c r="F363" s="200">
        <v>4</v>
      </c>
      <c r="G363" s="197">
        <f t="shared" si="6"/>
        <v>308.62</v>
      </c>
      <c r="I363" s="167"/>
      <c r="K363" s="167"/>
      <c r="L363" s="167"/>
      <c r="M363" s="167"/>
      <c r="N363" s="167"/>
      <c r="O363" s="167"/>
    </row>
    <row r="364" spans="1:15">
      <c r="A364" s="164"/>
      <c r="B364" s="200" t="s">
        <v>725</v>
      </c>
      <c r="C364" s="200">
        <v>23.12</v>
      </c>
      <c r="D364" s="190">
        <v>3</v>
      </c>
      <c r="E364" s="190">
        <v>24.66</v>
      </c>
      <c r="F364" s="200">
        <v>4</v>
      </c>
      <c r="G364" s="197">
        <f t="shared" si="6"/>
        <v>203.44</v>
      </c>
      <c r="I364" s="167"/>
      <c r="K364" s="167"/>
      <c r="L364" s="167"/>
      <c r="M364" s="167"/>
      <c r="N364" s="167"/>
      <c r="O364" s="167"/>
    </row>
    <row r="365" spans="1:15" ht="28.5" customHeight="1">
      <c r="A365" s="164"/>
      <c r="B365" s="200" t="s">
        <v>725</v>
      </c>
      <c r="C365" s="200">
        <v>0</v>
      </c>
      <c r="D365" s="190">
        <v>3</v>
      </c>
      <c r="E365" s="190">
        <v>4.95</v>
      </c>
      <c r="F365" s="200">
        <v>4</v>
      </c>
      <c r="G365" s="197">
        <f t="shared" si="6"/>
        <v>59.400000000000006</v>
      </c>
      <c r="I365" s="167"/>
      <c r="K365" s="167"/>
      <c r="L365" s="167"/>
      <c r="M365" s="167"/>
      <c r="N365" s="167"/>
      <c r="O365" s="167"/>
    </row>
    <row r="366" spans="1:15">
      <c r="A366" s="164"/>
      <c r="B366" s="200" t="s">
        <v>725</v>
      </c>
      <c r="C366" s="200">
        <v>12.5</v>
      </c>
      <c r="D366" s="190">
        <v>2.5</v>
      </c>
      <c r="E366" s="190">
        <v>38.9</v>
      </c>
      <c r="F366" s="200">
        <v>2</v>
      </c>
      <c r="G366" s="197">
        <f t="shared" si="6"/>
        <v>169.5</v>
      </c>
      <c r="I366" s="167"/>
      <c r="K366" s="167"/>
      <c r="L366" s="167"/>
      <c r="M366" s="167"/>
      <c r="N366" s="167"/>
      <c r="O366" s="167"/>
    </row>
    <row r="367" spans="1:15">
      <c r="A367" s="164"/>
      <c r="B367" s="167"/>
      <c r="C367" s="167"/>
      <c r="D367" s="167"/>
      <c r="F367" s="200" t="s">
        <v>628</v>
      </c>
      <c r="G367" s="197">
        <f>SUM(G356:G366)</f>
        <v>2645.21</v>
      </c>
      <c r="I367" s="167"/>
      <c r="K367" s="167"/>
      <c r="L367" s="167"/>
      <c r="M367" s="167"/>
      <c r="N367" s="167"/>
      <c r="O367" s="167"/>
    </row>
    <row r="368" spans="1:15">
      <c r="A368" s="164"/>
      <c r="B368" s="164"/>
      <c r="C368" s="167"/>
      <c r="D368" s="167"/>
      <c r="E368" s="167"/>
      <c r="F368" s="167"/>
      <c r="G368" s="167"/>
      <c r="H368" s="167"/>
      <c r="I368" s="167"/>
      <c r="K368" s="167"/>
      <c r="L368" s="167"/>
      <c r="M368" s="167"/>
      <c r="N368" s="167"/>
      <c r="O368" s="167"/>
    </row>
    <row r="369" spans="1:15">
      <c r="A369" s="160">
        <v>6</v>
      </c>
      <c r="B369" s="160"/>
      <c r="C369" s="172" t="s">
        <v>482</v>
      </c>
      <c r="D369" s="167"/>
      <c r="E369" s="167"/>
      <c r="F369" s="167"/>
      <c r="G369" s="167"/>
      <c r="H369" s="167"/>
      <c r="I369" s="167"/>
      <c r="K369" s="167"/>
      <c r="L369" s="167"/>
      <c r="M369" s="167"/>
      <c r="N369" s="167"/>
      <c r="O369" s="167"/>
    </row>
    <row r="370" spans="1:15">
      <c r="A370" s="160" t="s">
        <v>37</v>
      </c>
      <c r="B370" s="160"/>
      <c r="C370" s="172" t="s">
        <v>483</v>
      </c>
      <c r="D370" s="167"/>
      <c r="E370" s="167"/>
      <c r="F370" s="167"/>
      <c r="G370" s="167"/>
      <c r="H370" s="167"/>
      <c r="I370" s="167"/>
      <c r="K370" s="167"/>
      <c r="L370" s="167"/>
      <c r="M370" s="167"/>
      <c r="N370" s="167"/>
      <c r="O370" s="167"/>
    </row>
    <row r="371" spans="1:15" ht="32.25" customHeight="1">
      <c r="A371" s="161" t="s">
        <v>419</v>
      </c>
      <c r="B371" s="161" t="s">
        <v>484</v>
      </c>
      <c r="C371" s="332" t="s">
        <v>543</v>
      </c>
      <c r="D371" s="332"/>
      <c r="E371" s="332"/>
      <c r="F371" s="332"/>
      <c r="G371" s="332"/>
      <c r="H371" s="332"/>
      <c r="I371" s="332"/>
      <c r="J371" s="332"/>
      <c r="K371" s="332"/>
      <c r="L371" s="332"/>
      <c r="M371" s="332"/>
      <c r="N371" s="332"/>
      <c r="O371" s="161" t="s">
        <v>16</v>
      </c>
    </row>
    <row r="372" spans="1:15" ht="15.75" thickBot="1">
      <c r="A372" s="164"/>
      <c r="B372" s="164"/>
      <c r="C372" s="167"/>
      <c r="D372" s="167"/>
      <c r="E372" s="167"/>
      <c r="F372" s="167"/>
      <c r="G372" s="167"/>
      <c r="H372" s="167"/>
      <c r="I372" s="167"/>
      <c r="K372" s="167"/>
      <c r="L372" s="167"/>
      <c r="M372" s="167"/>
      <c r="N372" s="167"/>
      <c r="O372" s="167"/>
    </row>
    <row r="373" spans="1:15" ht="15.75" thickBot="1">
      <c r="A373" s="164"/>
      <c r="B373" s="167"/>
      <c r="C373" s="167"/>
      <c r="D373" s="200" t="s">
        <v>234</v>
      </c>
      <c r="F373" s="167"/>
      <c r="G373" s="167"/>
      <c r="H373" s="167"/>
      <c r="I373" s="167"/>
      <c r="K373" s="167"/>
      <c r="L373" s="167"/>
      <c r="M373" s="167"/>
      <c r="N373" s="167"/>
      <c r="O373" s="189">
        <f>D378</f>
        <v>44</v>
      </c>
    </row>
    <row r="374" spans="1:15">
      <c r="A374" s="164"/>
      <c r="B374" s="343" t="s">
        <v>726</v>
      </c>
      <c r="C374" s="343"/>
      <c r="D374" s="200">
        <v>12</v>
      </c>
      <c r="F374" s="167"/>
      <c r="G374" s="167"/>
      <c r="H374" s="167"/>
      <c r="I374" s="167"/>
      <c r="K374" s="167"/>
      <c r="L374" s="167"/>
      <c r="M374" s="167"/>
      <c r="N374" s="167"/>
      <c r="O374" s="167"/>
    </row>
    <row r="375" spans="1:15">
      <c r="A375" s="164"/>
      <c r="B375" s="343" t="s">
        <v>477</v>
      </c>
      <c r="C375" s="343"/>
      <c r="D375" s="200">
        <v>10</v>
      </c>
      <c r="F375" s="167"/>
      <c r="G375" s="167"/>
      <c r="H375" s="167"/>
      <c r="I375" s="167"/>
      <c r="K375" s="167"/>
      <c r="L375" s="167"/>
      <c r="M375" s="167"/>
      <c r="N375" s="167"/>
      <c r="O375" s="167"/>
    </row>
    <row r="376" spans="1:15" ht="28.5" customHeight="1">
      <c r="A376" s="164"/>
      <c r="B376" s="343" t="s">
        <v>727</v>
      </c>
      <c r="C376" s="343"/>
      <c r="D376" s="200">
        <v>12</v>
      </c>
      <c r="F376" s="167"/>
      <c r="G376" s="167"/>
      <c r="H376" s="167"/>
      <c r="I376" s="167"/>
      <c r="K376" s="167"/>
      <c r="L376" s="167"/>
      <c r="M376" s="167"/>
      <c r="N376" s="167"/>
      <c r="O376" s="167"/>
    </row>
    <row r="377" spans="1:15">
      <c r="A377" s="164"/>
      <c r="B377" s="343" t="s">
        <v>728</v>
      </c>
      <c r="C377" s="343"/>
      <c r="D377" s="200">
        <v>10</v>
      </c>
      <c r="F377" s="167"/>
      <c r="G377" s="167"/>
      <c r="H377" s="167"/>
      <c r="I377" s="167"/>
      <c r="K377" s="167"/>
      <c r="L377" s="167"/>
      <c r="M377" s="167"/>
      <c r="N377" s="167"/>
      <c r="O377" s="167"/>
    </row>
    <row r="378" spans="1:15">
      <c r="A378" s="164"/>
      <c r="B378" s="343" t="s">
        <v>5</v>
      </c>
      <c r="C378" s="343"/>
      <c r="D378" s="200">
        <f>SUM(D374:D377)</f>
        <v>44</v>
      </c>
      <c r="F378" s="167"/>
      <c r="G378" s="167"/>
      <c r="H378" s="167"/>
      <c r="I378" s="167"/>
      <c r="K378" s="167"/>
      <c r="L378" s="167"/>
      <c r="M378" s="167"/>
      <c r="N378" s="167"/>
      <c r="O378" s="167"/>
    </row>
    <row r="379" spans="1:15">
      <c r="A379" s="164"/>
      <c r="B379" s="164"/>
      <c r="C379" s="167"/>
      <c r="D379" s="167"/>
      <c r="E379" s="167"/>
      <c r="F379" s="167"/>
      <c r="G379" s="167"/>
      <c r="H379" s="167"/>
      <c r="I379" s="167"/>
      <c r="K379" s="167"/>
      <c r="L379" s="167"/>
      <c r="M379" s="167"/>
      <c r="N379" s="167"/>
      <c r="O379" s="167"/>
    </row>
    <row r="380" spans="1:15">
      <c r="A380" s="161" t="s">
        <v>420</v>
      </c>
      <c r="B380" s="161" t="s">
        <v>490</v>
      </c>
      <c r="C380" s="332" t="s">
        <v>729</v>
      </c>
      <c r="D380" s="332"/>
      <c r="E380" s="332"/>
      <c r="F380" s="332"/>
      <c r="G380" s="332"/>
      <c r="H380" s="332"/>
      <c r="I380" s="332"/>
      <c r="J380" s="332"/>
      <c r="K380" s="332"/>
      <c r="L380" s="332"/>
      <c r="M380" s="332"/>
      <c r="N380" s="332"/>
      <c r="O380" s="161" t="s">
        <v>16</v>
      </c>
    </row>
    <row r="381" spans="1:15" ht="15.75" thickBot="1">
      <c r="A381" s="164"/>
      <c r="B381" s="164"/>
      <c r="C381" s="167"/>
      <c r="D381" s="167"/>
      <c r="E381" s="167"/>
      <c r="F381" s="167"/>
      <c r="G381" s="167"/>
      <c r="H381" s="167"/>
      <c r="I381" s="167"/>
      <c r="K381" s="167"/>
      <c r="L381" s="167"/>
      <c r="M381" s="167"/>
      <c r="N381" s="167"/>
      <c r="O381" s="167"/>
    </row>
    <row r="382" spans="1:15" ht="15.75" thickBot="1">
      <c r="A382" s="164"/>
      <c r="B382" s="191"/>
      <c r="C382" s="191"/>
      <c r="D382" s="200" t="s">
        <v>234</v>
      </c>
      <c r="F382" s="167"/>
      <c r="G382" s="167"/>
      <c r="H382" s="167"/>
      <c r="I382" s="167"/>
      <c r="K382" s="167"/>
      <c r="L382" s="167"/>
      <c r="M382" s="167"/>
      <c r="N382" s="167"/>
      <c r="O382" s="189">
        <f>D384</f>
        <v>4</v>
      </c>
    </row>
    <row r="383" spans="1:15" ht="28.5" customHeight="1">
      <c r="A383" s="164"/>
      <c r="B383" s="343" t="s">
        <v>727</v>
      </c>
      <c r="C383" s="343"/>
      <c r="D383" s="200">
        <v>4</v>
      </c>
      <c r="F383" s="167"/>
      <c r="G383" s="167"/>
      <c r="H383" s="167"/>
      <c r="I383" s="167"/>
      <c r="K383" s="167"/>
      <c r="L383" s="167"/>
      <c r="M383" s="167"/>
      <c r="N383" s="167"/>
      <c r="O383" s="167"/>
    </row>
    <row r="384" spans="1:15">
      <c r="A384" s="164"/>
      <c r="B384" s="343" t="s">
        <v>5</v>
      </c>
      <c r="C384" s="343"/>
      <c r="D384" s="200">
        <f>SUM(D383)</f>
        <v>4</v>
      </c>
      <c r="F384" s="167"/>
      <c r="G384" s="167"/>
      <c r="H384" s="167"/>
      <c r="I384" s="167"/>
      <c r="J384" s="167"/>
      <c r="K384" s="167"/>
      <c r="L384" s="167"/>
      <c r="M384" s="167"/>
      <c r="N384" s="167"/>
      <c r="O384" s="164"/>
    </row>
    <row r="385" spans="1:15">
      <c r="A385" s="164"/>
      <c r="B385" s="164"/>
      <c r="C385" s="167"/>
      <c r="D385" s="167"/>
      <c r="E385" s="167"/>
      <c r="F385" s="167"/>
      <c r="G385" s="167"/>
      <c r="H385" s="167"/>
      <c r="I385" s="167"/>
      <c r="J385" s="167"/>
      <c r="K385" s="167"/>
      <c r="L385" s="167"/>
      <c r="M385" s="167"/>
      <c r="N385" s="167"/>
      <c r="O385" s="164"/>
    </row>
    <row r="386" spans="1:15">
      <c r="A386" s="161" t="s">
        <v>421</v>
      </c>
      <c r="B386" s="161" t="s">
        <v>485</v>
      </c>
      <c r="C386" s="332" t="s">
        <v>550</v>
      </c>
      <c r="D386" s="332"/>
      <c r="E386" s="332"/>
      <c r="F386" s="332"/>
      <c r="G386" s="332"/>
      <c r="H386" s="332"/>
      <c r="I386" s="332"/>
      <c r="J386" s="332"/>
      <c r="K386" s="332"/>
      <c r="L386" s="332"/>
      <c r="M386" s="332"/>
      <c r="N386" s="332"/>
      <c r="O386" s="161" t="s">
        <v>16</v>
      </c>
    </row>
    <row r="387" spans="1:15" ht="15.75" thickBot="1">
      <c r="A387" s="164"/>
      <c r="B387" s="164"/>
      <c r="C387" s="167"/>
      <c r="D387" s="167"/>
      <c r="E387" s="167"/>
      <c r="F387" s="167"/>
      <c r="G387" s="167"/>
      <c r="H387" s="167"/>
      <c r="I387" s="167"/>
      <c r="J387" s="167"/>
      <c r="K387" s="167"/>
      <c r="L387" s="167"/>
      <c r="M387" s="167"/>
      <c r="N387" s="167"/>
      <c r="O387" s="164"/>
    </row>
    <row r="388" spans="1:15" ht="15.75" thickBot="1">
      <c r="A388" s="164"/>
      <c r="B388" s="164"/>
      <c r="C388" s="191"/>
      <c r="D388" s="191"/>
      <c r="E388" s="200" t="s">
        <v>234</v>
      </c>
      <c r="F388" s="167"/>
      <c r="G388" s="167"/>
      <c r="H388" s="167"/>
      <c r="I388" s="167"/>
      <c r="J388" s="167"/>
      <c r="K388" s="167"/>
      <c r="L388" s="167"/>
      <c r="M388" s="167"/>
      <c r="N388" s="167"/>
      <c r="O388" s="189">
        <f>E389</f>
        <v>29</v>
      </c>
    </row>
    <row r="389" spans="1:15">
      <c r="A389" s="164"/>
      <c r="B389" s="164"/>
      <c r="C389" s="343" t="s">
        <v>730</v>
      </c>
      <c r="D389" s="343"/>
      <c r="E389" s="200">
        <v>29</v>
      </c>
      <c r="F389" s="167"/>
      <c r="G389" s="167"/>
      <c r="H389" s="167"/>
      <c r="I389" s="167"/>
      <c r="J389" s="167"/>
      <c r="K389" s="167"/>
      <c r="L389" s="167"/>
      <c r="M389" s="167"/>
      <c r="N389" s="167"/>
      <c r="O389" s="164"/>
    </row>
    <row r="390" spans="1:15" ht="15" customHeight="1">
      <c r="A390" s="164"/>
      <c r="B390" s="164"/>
      <c r="C390" s="167"/>
      <c r="D390" s="167"/>
      <c r="E390" s="167"/>
      <c r="F390" s="167"/>
      <c r="G390" s="167"/>
      <c r="H390" s="167"/>
      <c r="I390" s="167"/>
      <c r="J390" s="167"/>
      <c r="K390" s="167"/>
      <c r="L390" s="167"/>
      <c r="M390" s="167"/>
      <c r="N390" s="167"/>
      <c r="O390" s="164"/>
    </row>
    <row r="391" spans="1:15">
      <c r="A391" s="161" t="s">
        <v>422</v>
      </c>
      <c r="B391" s="161" t="s">
        <v>487</v>
      </c>
      <c r="C391" s="332" t="s">
        <v>488</v>
      </c>
      <c r="D391" s="332"/>
      <c r="E391" s="332"/>
      <c r="F391" s="332"/>
      <c r="G391" s="332"/>
      <c r="H391" s="332"/>
      <c r="I391" s="332"/>
      <c r="J391" s="332"/>
      <c r="K391" s="332"/>
      <c r="L391" s="332"/>
      <c r="M391" s="332"/>
      <c r="N391" s="332"/>
      <c r="O391" s="161" t="s">
        <v>16</v>
      </c>
    </row>
    <row r="392" spans="1:15" ht="15.75" thickBot="1">
      <c r="A392" s="164"/>
      <c r="B392" s="164"/>
      <c r="C392" s="167"/>
      <c r="D392" s="167"/>
      <c r="E392" s="167"/>
      <c r="F392" s="167"/>
      <c r="G392" s="167"/>
      <c r="H392" s="167"/>
      <c r="I392" s="167"/>
      <c r="J392" s="167"/>
      <c r="K392" s="167"/>
      <c r="L392" s="167"/>
      <c r="M392" s="167"/>
      <c r="N392" s="167"/>
      <c r="O392" s="164"/>
    </row>
    <row r="393" spans="1:15" ht="15.75" thickBot="1">
      <c r="A393" s="164"/>
      <c r="B393" s="164"/>
      <c r="C393" s="191"/>
      <c r="D393" s="191"/>
      <c r="E393" s="200" t="s">
        <v>234</v>
      </c>
      <c r="F393" s="167"/>
      <c r="G393" s="167"/>
      <c r="H393" s="167"/>
      <c r="I393" s="167"/>
      <c r="J393" s="167"/>
      <c r="K393" s="167"/>
      <c r="L393" s="167"/>
      <c r="M393" s="167"/>
      <c r="N393" s="167"/>
      <c r="O393" s="189">
        <f>E394</f>
        <v>32</v>
      </c>
    </row>
    <row r="394" spans="1:15">
      <c r="A394" s="164"/>
      <c r="B394" s="164"/>
      <c r="C394" s="343" t="s">
        <v>730</v>
      </c>
      <c r="D394" s="343"/>
      <c r="E394" s="200">
        <v>32</v>
      </c>
      <c r="F394" s="167"/>
      <c r="G394" s="167"/>
      <c r="H394" s="167"/>
      <c r="I394" s="167"/>
      <c r="J394" s="167"/>
      <c r="K394" s="167"/>
      <c r="L394" s="167"/>
      <c r="M394" s="167"/>
      <c r="N394" s="167"/>
      <c r="O394" s="164"/>
    </row>
    <row r="395" spans="1:15">
      <c r="A395" s="164"/>
      <c r="B395" s="164"/>
      <c r="C395" s="167"/>
      <c r="D395" s="167"/>
      <c r="E395" s="167"/>
      <c r="F395" s="167"/>
      <c r="G395" s="167"/>
      <c r="H395" s="167"/>
      <c r="I395" s="167"/>
      <c r="J395" s="167"/>
      <c r="K395" s="167"/>
      <c r="L395" s="167"/>
      <c r="M395" s="167"/>
      <c r="N395" s="167"/>
      <c r="O395" s="164"/>
    </row>
    <row r="396" spans="1:15" s="204" customFormat="1" ht="11.25">
      <c r="A396" s="160">
        <v>7</v>
      </c>
      <c r="B396" s="160"/>
      <c r="C396" s="172" t="s">
        <v>541</v>
      </c>
      <c r="D396" s="167"/>
      <c r="E396" s="167"/>
      <c r="F396" s="167"/>
      <c r="G396" s="167"/>
      <c r="H396" s="167"/>
      <c r="I396" s="167"/>
      <c r="J396" s="167"/>
      <c r="K396" s="167"/>
      <c r="L396" s="167"/>
      <c r="M396" s="167"/>
      <c r="N396" s="167"/>
      <c r="O396" s="164"/>
    </row>
    <row r="397" spans="1:15" s="204" customFormat="1" ht="24" customHeight="1">
      <c r="A397" s="160" t="s">
        <v>47</v>
      </c>
      <c r="B397" s="160"/>
      <c r="C397" s="172" t="s">
        <v>491</v>
      </c>
      <c r="D397" s="167"/>
      <c r="E397" s="167"/>
      <c r="F397" s="167"/>
      <c r="G397" s="167"/>
      <c r="H397" s="167"/>
      <c r="I397" s="167"/>
      <c r="J397" s="167"/>
      <c r="K397" s="167"/>
      <c r="L397" s="167"/>
      <c r="M397" s="167"/>
      <c r="N397" s="167"/>
      <c r="O397" s="164"/>
    </row>
    <row r="398" spans="1:15" s="204" customFormat="1" ht="11.25">
      <c r="A398" s="161" t="s">
        <v>424</v>
      </c>
      <c r="B398" s="161">
        <v>91341</v>
      </c>
      <c r="C398" s="332" t="s">
        <v>492</v>
      </c>
      <c r="D398" s="332"/>
      <c r="E398" s="332"/>
      <c r="F398" s="332"/>
      <c r="G398" s="332"/>
      <c r="H398" s="332"/>
      <c r="I398" s="332"/>
      <c r="J398" s="332"/>
      <c r="K398" s="332"/>
      <c r="L398" s="332"/>
      <c r="M398" s="332"/>
      <c r="N398" s="332"/>
      <c r="O398" s="161" t="s">
        <v>305</v>
      </c>
    </row>
    <row r="399" spans="1:15" s="204" customFormat="1" ht="12" thickBot="1">
      <c r="A399" s="164"/>
      <c r="B399" s="164"/>
      <c r="C399" s="167"/>
      <c r="D399" s="167"/>
      <c r="E399" s="167"/>
      <c r="F399" s="167"/>
      <c r="G399" s="167"/>
      <c r="H399" s="167"/>
      <c r="I399" s="167"/>
      <c r="J399" s="167"/>
      <c r="K399" s="167"/>
      <c r="L399" s="167"/>
      <c r="M399" s="167"/>
      <c r="N399" s="167"/>
      <c r="O399" s="164"/>
    </row>
    <row r="400" spans="1:15" s="204" customFormat="1" ht="12" thickBot="1">
      <c r="A400" s="164"/>
      <c r="B400" s="200" t="s">
        <v>731</v>
      </c>
      <c r="C400" s="161">
        <v>2</v>
      </c>
      <c r="D400" s="167"/>
      <c r="E400" s="167"/>
      <c r="F400" s="167"/>
      <c r="G400" s="167"/>
      <c r="H400" s="167"/>
      <c r="I400" s="167"/>
      <c r="J400" s="167"/>
      <c r="K400" s="167"/>
      <c r="L400" s="167"/>
      <c r="M400" s="167"/>
      <c r="N400" s="167"/>
      <c r="O400" s="189">
        <f>C403</f>
        <v>3.3600000000000003</v>
      </c>
    </row>
    <row r="401" spans="1:15" s="204" customFormat="1" ht="22.5" customHeight="1">
      <c r="A401" s="164"/>
      <c r="B401" s="200" t="s">
        <v>732</v>
      </c>
      <c r="C401" s="190">
        <v>0.8</v>
      </c>
      <c r="D401" s="167"/>
      <c r="E401" s="167"/>
      <c r="F401" s="167"/>
      <c r="G401" s="167"/>
      <c r="H401" s="167"/>
      <c r="I401" s="167"/>
      <c r="J401" s="167"/>
      <c r="K401" s="167"/>
      <c r="L401" s="167"/>
      <c r="M401" s="167"/>
      <c r="N401" s="167"/>
      <c r="O401" s="164"/>
    </row>
    <row r="402" spans="1:15" s="204" customFormat="1" ht="11.25">
      <c r="A402" s="164"/>
      <c r="B402" s="200" t="s">
        <v>733</v>
      </c>
      <c r="C402" s="190">
        <v>2.1</v>
      </c>
      <c r="D402" s="167"/>
      <c r="E402" s="167"/>
      <c r="F402" s="167"/>
      <c r="G402" s="167"/>
      <c r="H402" s="167"/>
      <c r="I402" s="167"/>
      <c r="J402" s="167"/>
      <c r="K402" s="167"/>
      <c r="L402" s="167"/>
      <c r="M402" s="167"/>
      <c r="N402" s="167"/>
      <c r="O402" s="164"/>
    </row>
    <row r="403" spans="1:15" s="204" customFormat="1" ht="11.25">
      <c r="A403" s="164"/>
      <c r="B403" s="200" t="s">
        <v>628</v>
      </c>
      <c r="C403" s="197">
        <f>C400*C401*C402</f>
        <v>3.3600000000000003</v>
      </c>
      <c r="D403" s="167"/>
      <c r="E403" s="167"/>
      <c r="F403" s="167"/>
      <c r="G403" s="167"/>
      <c r="H403" s="167"/>
      <c r="I403" s="167"/>
      <c r="J403" s="167"/>
      <c r="K403" s="167"/>
      <c r="L403" s="167"/>
      <c r="M403" s="167"/>
      <c r="N403" s="167"/>
      <c r="O403" s="164"/>
    </row>
    <row r="404" spans="1:15">
      <c r="A404" s="164"/>
      <c r="B404" s="164"/>
      <c r="C404" s="167"/>
      <c r="D404" s="167"/>
      <c r="E404" s="167"/>
      <c r="F404" s="167"/>
      <c r="G404" s="167"/>
      <c r="H404" s="167"/>
      <c r="I404" s="167"/>
      <c r="J404" s="167"/>
      <c r="K404" s="167"/>
      <c r="L404" s="167"/>
      <c r="M404" s="167"/>
      <c r="N404" s="167"/>
      <c r="O404" s="164"/>
    </row>
    <row r="405" spans="1:15">
      <c r="A405" s="161" t="s">
        <v>423</v>
      </c>
      <c r="B405" s="161">
        <v>97644</v>
      </c>
      <c r="C405" s="332" t="s">
        <v>734</v>
      </c>
      <c r="D405" s="332"/>
      <c r="E405" s="332"/>
      <c r="F405" s="332"/>
      <c r="G405" s="332"/>
      <c r="H405" s="332"/>
      <c r="I405" s="332"/>
      <c r="J405" s="332"/>
      <c r="K405" s="332"/>
      <c r="L405" s="332"/>
      <c r="M405" s="332"/>
      <c r="N405" s="332"/>
      <c r="O405" s="161" t="s">
        <v>305</v>
      </c>
    </row>
    <row r="406" spans="1:15" ht="15.75" thickBot="1">
      <c r="A406" s="164"/>
      <c r="B406" s="164"/>
      <c r="C406" s="167"/>
      <c r="D406" s="167"/>
      <c r="E406" s="167"/>
      <c r="F406" s="167"/>
      <c r="G406" s="167"/>
      <c r="H406" s="167"/>
      <c r="I406" s="167"/>
      <c r="J406" s="167"/>
      <c r="K406" s="167"/>
      <c r="L406" s="167"/>
      <c r="M406" s="167"/>
      <c r="N406" s="167"/>
      <c r="O406" s="164"/>
    </row>
    <row r="407" spans="1:15" ht="24" customHeight="1" thickBot="1">
      <c r="A407" s="164"/>
      <c r="B407" s="200" t="s">
        <v>731</v>
      </c>
      <c r="C407" s="161">
        <v>2</v>
      </c>
      <c r="D407" s="167"/>
      <c r="E407" s="167"/>
      <c r="F407" s="167"/>
      <c r="G407" s="167"/>
      <c r="H407" s="167"/>
      <c r="I407" s="167"/>
      <c r="J407" s="167"/>
      <c r="K407" s="167"/>
      <c r="L407" s="167"/>
      <c r="M407" s="167"/>
      <c r="N407" s="167"/>
      <c r="O407" s="189">
        <f>C410</f>
        <v>3.36</v>
      </c>
    </row>
    <row r="408" spans="1:15">
      <c r="A408" s="164"/>
      <c r="B408" s="200" t="s">
        <v>732</v>
      </c>
      <c r="C408" s="190">
        <v>0.8</v>
      </c>
      <c r="D408" s="167"/>
      <c r="E408" s="167"/>
      <c r="F408" s="167"/>
      <c r="G408" s="167"/>
      <c r="H408" s="167"/>
      <c r="I408" s="167"/>
      <c r="J408" s="167"/>
      <c r="K408" s="167"/>
      <c r="L408" s="167"/>
      <c r="M408" s="167"/>
      <c r="N408" s="167"/>
      <c r="O408" s="164"/>
    </row>
    <row r="409" spans="1:15">
      <c r="A409" s="164"/>
      <c r="B409" s="200" t="s">
        <v>733</v>
      </c>
      <c r="C409" s="190">
        <v>2.1</v>
      </c>
      <c r="D409" s="167"/>
      <c r="E409" s="167"/>
      <c r="F409" s="167"/>
      <c r="G409" s="167"/>
      <c r="H409" s="167"/>
      <c r="I409" s="167"/>
      <c r="J409" s="167"/>
      <c r="K409" s="167"/>
      <c r="L409" s="167"/>
      <c r="M409" s="167"/>
      <c r="N409" s="167"/>
      <c r="O409" s="164"/>
    </row>
    <row r="410" spans="1:15">
      <c r="A410" s="164"/>
      <c r="B410" s="200" t="s">
        <v>628</v>
      </c>
      <c r="C410" s="197">
        <v>3.36</v>
      </c>
      <c r="D410" s="167"/>
      <c r="E410" s="167"/>
      <c r="F410" s="167"/>
      <c r="G410" s="167"/>
      <c r="H410" s="167"/>
      <c r="I410" s="167"/>
      <c r="J410" s="167"/>
      <c r="K410" s="167"/>
      <c r="L410" s="167"/>
      <c r="M410" s="167"/>
      <c r="N410" s="167"/>
      <c r="O410" s="164"/>
    </row>
    <row r="411" spans="1:15">
      <c r="A411" s="204"/>
      <c r="B411" s="204"/>
      <c r="C411" s="204"/>
      <c r="D411" s="204"/>
      <c r="E411" s="204"/>
      <c r="F411" s="204"/>
      <c r="G411" s="204"/>
      <c r="H411" s="204"/>
      <c r="I411" s="204"/>
      <c r="J411" s="204"/>
      <c r="K411" s="204"/>
      <c r="L411" s="204"/>
      <c r="M411" s="204"/>
      <c r="N411" s="204"/>
      <c r="O411" s="222"/>
    </row>
    <row r="412" spans="1:15">
      <c r="A412" s="217" t="s">
        <v>817</v>
      </c>
      <c r="B412" s="217" t="s">
        <v>819</v>
      </c>
      <c r="C412" s="332" t="s">
        <v>824</v>
      </c>
      <c r="D412" s="332"/>
      <c r="E412" s="332"/>
      <c r="F412" s="332"/>
      <c r="G412" s="332"/>
      <c r="H412" s="332"/>
      <c r="I412" s="332"/>
      <c r="J412" s="332"/>
      <c r="K412" s="332"/>
      <c r="L412" s="332"/>
      <c r="M412" s="332"/>
      <c r="N412" s="332"/>
      <c r="O412" s="217" t="s">
        <v>16</v>
      </c>
    </row>
    <row r="413" spans="1:15" ht="15.75" thickBot="1">
      <c r="A413" s="204"/>
      <c r="B413" s="204"/>
      <c r="C413" s="204"/>
      <c r="D413" s="204"/>
      <c r="E413" s="204"/>
      <c r="F413" s="204"/>
      <c r="G413" s="204"/>
      <c r="H413" s="204"/>
      <c r="I413" s="204"/>
      <c r="J413" s="204"/>
      <c r="K413" s="204"/>
      <c r="L413" s="204"/>
      <c r="M413" s="204"/>
      <c r="N413" s="204"/>
      <c r="O413" s="204"/>
    </row>
    <row r="414" spans="1:15" ht="15.75" thickBot="1">
      <c r="A414" s="204"/>
      <c r="B414" s="204"/>
      <c r="C414" s="204" t="s">
        <v>781</v>
      </c>
      <c r="D414" s="204"/>
      <c r="E414" s="204"/>
      <c r="F414" s="204"/>
      <c r="G414" s="204"/>
      <c r="H414" s="204"/>
      <c r="I414" s="204"/>
      <c r="J414" s="204"/>
      <c r="K414" s="204"/>
      <c r="L414" s="204"/>
      <c r="M414" s="204"/>
      <c r="N414" s="204"/>
      <c r="O414" s="189">
        <v>2</v>
      </c>
    </row>
    <row r="415" spans="1:15" ht="24" customHeight="1">
      <c r="A415" s="204"/>
      <c r="B415" s="204"/>
      <c r="C415" s="204"/>
      <c r="D415" s="204"/>
      <c r="E415" s="204"/>
      <c r="F415" s="204"/>
      <c r="G415" s="204"/>
      <c r="H415" s="204"/>
      <c r="I415" s="204"/>
      <c r="J415" s="204"/>
      <c r="K415" s="204"/>
      <c r="L415" s="204"/>
      <c r="M415" s="204"/>
      <c r="N415" s="204"/>
      <c r="O415" s="222"/>
    </row>
    <row r="416" spans="1:15">
      <c r="A416" s="217" t="s">
        <v>818</v>
      </c>
      <c r="B416" s="217" t="s">
        <v>822</v>
      </c>
      <c r="C416" s="332" t="s">
        <v>825</v>
      </c>
      <c r="D416" s="332"/>
      <c r="E416" s="332"/>
      <c r="F416" s="332"/>
      <c r="G416" s="332"/>
      <c r="H416" s="332"/>
      <c r="I416" s="332"/>
      <c r="J416" s="332"/>
      <c r="K416" s="332"/>
      <c r="L416" s="332"/>
      <c r="M416" s="332"/>
      <c r="N416" s="332"/>
      <c r="O416" s="217" t="s">
        <v>16</v>
      </c>
    </row>
    <row r="417" spans="1:15" ht="15.75" thickBot="1">
      <c r="A417" s="204"/>
      <c r="B417" s="204"/>
      <c r="C417" s="204"/>
      <c r="D417" s="204"/>
      <c r="E417" s="204"/>
      <c r="F417" s="204"/>
      <c r="G417" s="204"/>
      <c r="H417" s="204"/>
      <c r="I417" s="204"/>
      <c r="J417" s="204"/>
      <c r="K417" s="204"/>
      <c r="L417" s="204"/>
      <c r="M417" s="204"/>
      <c r="N417" s="204"/>
      <c r="O417" s="204"/>
    </row>
    <row r="418" spans="1:15" ht="15.75" thickBot="1">
      <c r="A418" s="204"/>
      <c r="B418" s="204"/>
      <c r="C418" s="204" t="s">
        <v>781</v>
      </c>
      <c r="D418" s="204"/>
      <c r="E418" s="204"/>
      <c r="F418" s="204"/>
      <c r="G418" s="204"/>
      <c r="H418" s="204"/>
      <c r="I418" s="204"/>
      <c r="J418" s="204"/>
      <c r="K418" s="204"/>
      <c r="L418" s="204"/>
      <c r="M418" s="204"/>
      <c r="N418" s="204"/>
      <c r="O418" s="189">
        <v>2</v>
      </c>
    </row>
    <row r="419" spans="1:15">
      <c r="A419" s="164"/>
      <c r="B419" s="164"/>
      <c r="C419" s="167"/>
      <c r="D419" s="167"/>
      <c r="E419" s="167"/>
      <c r="F419" s="167"/>
      <c r="G419" s="167"/>
      <c r="H419" s="167"/>
      <c r="I419" s="167"/>
      <c r="J419" s="167"/>
      <c r="K419" s="167"/>
      <c r="L419" s="167"/>
      <c r="M419" s="167"/>
      <c r="N419" s="167"/>
      <c r="O419" s="164"/>
    </row>
    <row r="420" spans="1:15">
      <c r="A420" s="160" t="s">
        <v>48</v>
      </c>
      <c r="B420" s="160"/>
      <c r="C420" s="172" t="s">
        <v>494</v>
      </c>
      <c r="D420" s="167"/>
      <c r="E420" s="167"/>
      <c r="F420" s="167"/>
      <c r="G420" s="167"/>
      <c r="H420" s="167"/>
      <c r="I420" s="167"/>
      <c r="J420" s="167"/>
      <c r="K420" s="167"/>
      <c r="L420" s="167"/>
      <c r="M420" s="167"/>
      <c r="N420" s="167"/>
      <c r="O420" s="164"/>
    </row>
    <row r="421" spans="1:15" ht="24" customHeight="1">
      <c r="A421" s="160"/>
      <c r="B421" s="160"/>
      <c r="C421" s="172" t="s">
        <v>495</v>
      </c>
      <c r="D421" s="167"/>
      <c r="E421" s="167"/>
      <c r="F421" s="167"/>
      <c r="G421" s="167"/>
      <c r="H421" s="167"/>
      <c r="I421" s="167"/>
      <c r="J421" s="167"/>
      <c r="K421" s="167"/>
      <c r="L421" s="167"/>
      <c r="M421" s="167"/>
      <c r="N421" s="167"/>
      <c r="O421" s="164"/>
    </row>
    <row r="422" spans="1:15">
      <c r="A422" s="161" t="s">
        <v>425</v>
      </c>
      <c r="B422" s="161" t="s">
        <v>497</v>
      </c>
      <c r="C422" s="332" t="s">
        <v>735</v>
      </c>
      <c r="D422" s="332"/>
      <c r="E422" s="332"/>
      <c r="F422" s="332"/>
      <c r="G422" s="332"/>
      <c r="H422" s="332"/>
      <c r="I422" s="332"/>
      <c r="J422" s="332"/>
      <c r="K422" s="332"/>
      <c r="L422" s="332"/>
      <c r="M422" s="332"/>
      <c r="N422" s="332"/>
      <c r="O422" s="161" t="s">
        <v>305</v>
      </c>
    </row>
    <row r="423" spans="1:15" ht="15.75" thickBot="1">
      <c r="A423" s="164"/>
      <c r="B423" s="164"/>
      <c r="C423" s="167"/>
      <c r="D423" s="167"/>
      <c r="E423" s="167"/>
      <c r="F423" s="167"/>
      <c r="G423" s="167"/>
      <c r="H423" s="167"/>
      <c r="I423" s="167"/>
      <c r="J423" s="167"/>
      <c r="K423" s="167"/>
      <c r="L423" s="167"/>
      <c r="M423" s="167"/>
      <c r="N423" s="167"/>
      <c r="O423" s="164"/>
    </row>
    <row r="424" spans="1:15" ht="15.75" thickBot="1">
      <c r="A424" s="164"/>
      <c r="B424" s="164"/>
      <c r="C424" s="200" t="s">
        <v>234</v>
      </c>
      <c r="D424" s="200" t="s">
        <v>736</v>
      </c>
      <c r="E424" s="200" t="s">
        <v>737</v>
      </c>
      <c r="F424" s="200" t="s">
        <v>738</v>
      </c>
      <c r="G424" s="167"/>
      <c r="H424" s="167"/>
      <c r="I424" s="167"/>
      <c r="J424" s="167"/>
      <c r="K424" s="167"/>
      <c r="L424" s="167"/>
      <c r="M424" s="167"/>
      <c r="N424" s="167"/>
      <c r="O424" s="189">
        <f>F428</f>
        <v>81.209000000000003</v>
      </c>
    </row>
    <row r="425" spans="1:15">
      <c r="A425" s="164"/>
      <c r="B425" s="159" t="s">
        <v>739</v>
      </c>
      <c r="C425" s="200">
        <v>2</v>
      </c>
      <c r="D425" s="190">
        <v>2.5499999999999998</v>
      </c>
      <c r="E425" s="190">
        <v>4.74</v>
      </c>
      <c r="F425" s="197">
        <f>C425*D425*E425</f>
        <v>24.173999999999999</v>
      </c>
      <c r="G425" s="167"/>
      <c r="H425" s="167"/>
      <c r="I425" s="167"/>
      <c r="J425" s="167"/>
      <c r="K425" s="167"/>
      <c r="L425" s="167"/>
      <c r="M425" s="167"/>
      <c r="N425" s="167"/>
      <c r="O425" s="164"/>
    </row>
    <row r="426" spans="1:15">
      <c r="A426" s="164"/>
      <c r="B426" s="159" t="s">
        <v>740</v>
      </c>
      <c r="C426" s="200">
        <v>2</v>
      </c>
      <c r="D426" s="190">
        <v>2.5499999999999998</v>
      </c>
      <c r="E426" s="190">
        <v>7.45</v>
      </c>
      <c r="F426" s="197">
        <f t="shared" ref="F426" si="7">C426*D426*E426</f>
        <v>37.994999999999997</v>
      </c>
      <c r="G426" s="167"/>
      <c r="H426" s="167"/>
      <c r="I426" s="167"/>
      <c r="J426" s="167"/>
      <c r="K426" s="167"/>
      <c r="L426" s="167"/>
      <c r="M426" s="167"/>
      <c r="N426" s="167"/>
      <c r="O426" s="164"/>
    </row>
    <row r="427" spans="1:15">
      <c r="A427" s="164"/>
      <c r="B427" s="159" t="s">
        <v>722</v>
      </c>
      <c r="C427" s="200">
        <v>2</v>
      </c>
      <c r="D427" s="367">
        <v>9.52</v>
      </c>
      <c r="E427" s="368"/>
      <c r="F427" s="197">
        <f>C427*D427</f>
        <v>19.04</v>
      </c>
      <c r="G427" s="167"/>
      <c r="H427" s="167"/>
      <c r="I427" s="167"/>
      <c r="J427" s="167"/>
      <c r="K427" s="167"/>
      <c r="L427" s="167"/>
      <c r="M427" s="167"/>
      <c r="N427" s="167"/>
      <c r="O427" s="164"/>
    </row>
    <row r="428" spans="1:15" ht="24" customHeight="1">
      <c r="B428" s="164"/>
      <c r="C428" s="164"/>
      <c r="D428" s="164"/>
      <c r="E428" s="200" t="s">
        <v>628</v>
      </c>
      <c r="F428" s="197">
        <f>SUM(F425:F427)</f>
        <v>81.209000000000003</v>
      </c>
      <c r="G428" s="167"/>
      <c r="H428" s="167"/>
      <c r="I428" s="167"/>
      <c r="J428" s="167"/>
      <c r="K428" s="167"/>
      <c r="L428" s="167"/>
      <c r="M428" s="167"/>
      <c r="N428" s="167"/>
      <c r="O428" s="164"/>
    </row>
    <row r="429" spans="1:15">
      <c r="A429" s="164"/>
      <c r="B429" s="164"/>
      <c r="C429" s="167"/>
      <c r="D429" s="167"/>
      <c r="E429" s="167"/>
      <c r="F429" s="167"/>
      <c r="G429" s="167"/>
      <c r="H429" s="167"/>
      <c r="I429" s="167"/>
      <c r="J429" s="167"/>
      <c r="K429" s="167"/>
      <c r="L429" s="167"/>
      <c r="M429" s="167"/>
      <c r="N429" s="167"/>
      <c r="O429" s="164"/>
    </row>
    <row r="430" spans="1:15">
      <c r="A430" s="161" t="s">
        <v>426</v>
      </c>
      <c r="B430" s="161" t="s">
        <v>499</v>
      </c>
      <c r="C430" s="332" t="s">
        <v>500</v>
      </c>
      <c r="D430" s="332"/>
      <c r="E430" s="332"/>
      <c r="F430" s="332"/>
      <c r="G430" s="332"/>
      <c r="H430" s="332"/>
      <c r="I430" s="332"/>
      <c r="J430" s="332"/>
      <c r="K430" s="332"/>
      <c r="L430" s="332"/>
      <c r="M430" s="332"/>
      <c r="N430" s="332"/>
      <c r="O430" s="161" t="s">
        <v>305</v>
      </c>
    </row>
    <row r="431" spans="1:15" ht="15.75" thickBot="1">
      <c r="A431" s="164"/>
      <c r="B431" s="164"/>
      <c r="C431" s="167"/>
      <c r="D431" s="167"/>
      <c r="E431" s="167"/>
      <c r="F431" s="167"/>
      <c r="G431" s="167"/>
      <c r="H431" s="167"/>
      <c r="I431" s="167"/>
      <c r="J431" s="167"/>
      <c r="K431" s="167"/>
      <c r="L431" s="167"/>
      <c r="M431" s="167"/>
      <c r="N431" s="167"/>
      <c r="O431" s="164"/>
    </row>
    <row r="432" spans="1:15" ht="15.75" thickBot="1">
      <c r="A432" s="164"/>
      <c r="B432" s="161" t="s">
        <v>769</v>
      </c>
      <c r="C432" s="376">
        <v>247.5</v>
      </c>
      <c r="D432" s="376"/>
      <c r="E432" s="167"/>
      <c r="F432" s="167"/>
      <c r="G432" s="167"/>
      <c r="H432" s="167"/>
      <c r="I432" s="167"/>
      <c r="J432" s="167"/>
      <c r="K432" s="167"/>
      <c r="L432" s="167"/>
      <c r="M432" s="167"/>
      <c r="N432" s="167"/>
      <c r="O432" s="189">
        <f>C434</f>
        <v>179.66</v>
      </c>
    </row>
    <row r="433" spans="1:15">
      <c r="A433" s="164"/>
      <c r="B433" s="161" t="s">
        <v>770</v>
      </c>
      <c r="C433" s="376">
        <v>67.84</v>
      </c>
      <c r="D433" s="376"/>
      <c r="E433" s="167"/>
      <c r="F433" s="167"/>
      <c r="G433" s="167"/>
      <c r="H433" s="167"/>
      <c r="I433" s="167"/>
      <c r="J433" s="167"/>
      <c r="K433" s="167"/>
      <c r="L433" s="167"/>
      <c r="M433" s="167"/>
      <c r="N433" s="167"/>
      <c r="O433" s="164"/>
    </row>
    <row r="434" spans="1:15">
      <c r="A434" s="164"/>
      <c r="B434" s="161" t="s">
        <v>771</v>
      </c>
      <c r="C434" s="376">
        <f>C432-C433</f>
        <v>179.66</v>
      </c>
      <c r="D434" s="376"/>
      <c r="E434" s="167"/>
      <c r="F434" s="167"/>
      <c r="G434" s="167"/>
      <c r="H434" s="167"/>
      <c r="I434" s="167"/>
      <c r="J434" s="167"/>
      <c r="K434" s="167"/>
      <c r="L434" s="167"/>
      <c r="M434" s="167"/>
      <c r="N434" s="167"/>
      <c r="O434" s="164"/>
    </row>
    <row r="435" spans="1:15" ht="24" customHeight="1">
      <c r="A435" s="164"/>
      <c r="B435" s="164"/>
      <c r="C435" s="167"/>
      <c r="D435" s="167"/>
      <c r="E435" s="167"/>
      <c r="F435" s="167"/>
      <c r="G435" s="167"/>
      <c r="H435" s="167"/>
      <c r="I435" s="167"/>
      <c r="J435" s="167"/>
      <c r="K435" s="167"/>
      <c r="L435" s="167"/>
      <c r="M435" s="167"/>
      <c r="N435" s="167"/>
      <c r="O435" s="164"/>
    </row>
    <row r="436" spans="1:15">
      <c r="A436" s="161" t="s">
        <v>427</v>
      </c>
      <c r="B436" s="161">
        <v>91341</v>
      </c>
      <c r="C436" s="332" t="s">
        <v>501</v>
      </c>
      <c r="D436" s="332"/>
      <c r="E436" s="332"/>
      <c r="F436" s="332"/>
      <c r="G436" s="332"/>
      <c r="H436" s="332"/>
      <c r="I436" s="332"/>
      <c r="J436" s="332"/>
      <c r="K436" s="332"/>
      <c r="L436" s="332"/>
      <c r="M436" s="332"/>
      <c r="N436" s="332"/>
      <c r="O436" s="161" t="s">
        <v>305</v>
      </c>
    </row>
    <row r="437" spans="1:15" ht="15.75" thickBot="1">
      <c r="A437" s="4"/>
      <c r="B437" s="164"/>
      <c r="C437" s="167"/>
      <c r="D437" s="167"/>
      <c r="E437" s="167"/>
      <c r="F437" s="167"/>
      <c r="G437" s="167"/>
      <c r="H437" s="167"/>
      <c r="I437" s="167"/>
      <c r="J437" s="167"/>
      <c r="K437" s="167"/>
      <c r="L437" s="167"/>
      <c r="M437" s="167"/>
      <c r="N437" s="167"/>
      <c r="O437" s="164"/>
    </row>
    <row r="438" spans="1:15" ht="15.75" thickBot="1">
      <c r="B438" s="200" t="s">
        <v>731</v>
      </c>
      <c r="C438" s="161">
        <v>1</v>
      </c>
      <c r="O438" s="189">
        <f>C441</f>
        <v>1.47</v>
      </c>
    </row>
    <row r="439" spans="1:15">
      <c r="B439" s="200" t="s">
        <v>732</v>
      </c>
      <c r="C439" s="190">
        <v>0.7</v>
      </c>
    </row>
    <row r="440" spans="1:15">
      <c r="B440" s="200" t="s">
        <v>733</v>
      </c>
      <c r="C440" s="190">
        <v>2.1</v>
      </c>
    </row>
    <row r="441" spans="1:15">
      <c r="B441" s="200" t="s">
        <v>628</v>
      </c>
      <c r="C441" s="197">
        <v>1.47</v>
      </c>
    </row>
    <row r="442" spans="1:15" ht="37.5" customHeight="1"/>
    <row r="443" spans="1:15" s="204" customFormat="1" ht="11.25">
      <c r="A443" s="161" t="s">
        <v>428</v>
      </c>
      <c r="B443" s="161">
        <v>91341</v>
      </c>
      <c r="C443" s="332" t="s">
        <v>502</v>
      </c>
      <c r="D443" s="332"/>
      <c r="E443" s="332"/>
      <c r="F443" s="332"/>
      <c r="G443" s="332"/>
      <c r="H443" s="332"/>
      <c r="I443" s="332"/>
      <c r="J443" s="332"/>
      <c r="K443" s="332"/>
      <c r="L443" s="332"/>
      <c r="M443" s="332"/>
      <c r="N443" s="332"/>
      <c r="O443" s="161" t="s">
        <v>305</v>
      </c>
    </row>
    <row r="444" spans="1:15" s="204" customFormat="1" ht="15.75" thickBot="1">
      <c r="A444" s="170"/>
      <c r="B444" s="170"/>
      <c r="C444" s="170"/>
      <c r="D444" s="170"/>
      <c r="E444" s="170"/>
      <c r="F444" s="170"/>
      <c r="G444" s="170"/>
      <c r="H444" s="170"/>
      <c r="I444" s="170"/>
      <c r="J444" s="170"/>
      <c r="K444" s="170"/>
      <c r="L444" s="170"/>
      <c r="M444" s="170"/>
      <c r="N444" s="170"/>
      <c r="O444" s="170"/>
    </row>
    <row r="445" spans="1:15" s="204" customFormat="1" ht="15.75" thickBot="1">
      <c r="A445" s="170"/>
      <c r="B445" s="200" t="s">
        <v>731</v>
      </c>
      <c r="C445" s="161">
        <v>1</v>
      </c>
      <c r="D445" s="170"/>
      <c r="E445" s="170"/>
      <c r="F445" s="170"/>
      <c r="G445" s="170"/>
      <c r="H445" s="170"/>
      <c r="I445" s="170"/>
      <c r="J445" s="170"/>
      <c r="K445" s="170"/>
      <c r="L445" s="170"/>
      <c r="M445" s="170"/>
      <c r="N445" s="170"/>
      <c r="O445" s="189">
        <f>C448</f>
        <v>1.08</v>
      </c>
    </row>
    <row r="446" spans="1:15" ht="37.5" customHeight="1">
      <c r="B446" s="200" t="s">
        <v>732</v>
      </c>
      <c r="C446" s="190">
        <v>0.6</v>
      </c>
    </row>
    <row r="447" spans="1:15" s="204" customFormat="1">
      <c r="A447" s="170"/>
      <c r="B447" s="200" t="s">
        <v>733</v>
      </c>
      <c r="C447" s="190">
        <v>1.8</v>
      </c>
      <c r="D447" s="170"/>
      <c r="E447" s="170"/>
      <c r="F447" s="170"/>
      <c r="G447" s="170"/>
      <c r="H447" s="170"/>
      <c r="I447" s="170"/>
      <c r="J447" s="170"/>
      <c r="K447" s="170"/>
      <c r="L447" s="170"/>
      <c r="M447" s="170"/>
      <c r="N447" s="170"/>
      <c r="O447" s="170"/>
    </row>
    <row r="448" spans="1:15" s="204" customFormat="1">
      <c r="A448" s="170"/>
      <c r="B448" s="200" t="s">
        <v>628</v>
      </c>
      <c r="C448" s="197">
        <v>1.08</v>
      </c>
      <c r="D448" s="170"/>
      <c r="E448" s="170"/>
      <c r="F448" s="170"/>
      <c r="G448" s="170"/>
      <c r="H448" s="170"/>
      <c r="I448" s="170"/>
      <c r="J448" s="170"/>
      <c r="K448" s="170"/>
      <c r="L448" s="170"/>
      <c r="M448" s="170"/>
      <c r="N448" s="170"/>
      <c r="O448" s="170"/>
    </row>
    <row r="449" spans="1:15" s="204" customFormat="1">
      <c r="A449" s="170"/>
      <c r="B449" s="170"/>
      <c r="C449" s="170"/>
      <c r="D449" s="170"/>
      <c r="E449" s="170"/>
      <c r="F449" s="170"/>
      <c r="G449" s="170"/>
      <c r="H449" s="170"/>
      <c r="I449" s="170"/>
      <c r="J449" s="170"/>
      <c r="K449" s="170"/>
      <c r="L449" s="170"/>
      <c r="M449" s="170"/>
      <c r="N449" s="170"/>
      <c r="O449" s="170"/>
    </row>
    <row r="450" spans="1:15" ht="37.5" customHeight="1">
      <c r="A450" s="161" t="s">
        <v>429</v>
      </c>
      <c r="B450" s="161" t="s">
        <v>503</v>
      </c>
      <c r="C450" s="332" t="s">
        <v>741</v>
      </c>
      <c r="D450" s="332"/>
      <c r="E450" s="332"/>
      <c r="F450" s="332"/>
      <c r="G450" s="332"/>
      <c r="H450" s="332"/>
      <c r="I450" s="332"/>
      <c r="J450" s="332"/>
      <c r="K450" s="332"/>
      <c r="L450" s="332"/>
      <c r="M450" s="332"/>
      <c r="N450" s="332"/>
      <c r="O450" s="161" t="s">
        <v>305</v>
      </c>
    </row>
    <row r="451" spans="1:15" s="204" customFormat="1" ht="15.75" thickBot="1">
      <c r="A451" s="170"/>
      <c r="B451" s="170"/>
      <c r="C451" s="170"/>
      <c r="D451" s="170"/>
      <c r="E451" s="170"/>
      <c r="F451" s="170"/>
      <c r="G451" s="170"/>
      <c r="H451" s="170"/>
      <c r="I451" s="170"/>
      <c r="J451" s="170"/>
      <c r="K451" s="170"/>
      <c r="L451" s="170"/>
      <c r="M451" s="170"/>
      <c r="N451" s="170"/>
      <c r="O451" s="170"/>
    </row>
    <row r="452" spans="1:15" s="204" customFormat="1" ht="15.75" thickBot="1">
      <c r="A452" s="170"/>
      <c r="B452" s="200" t="s">
        <v>731</v>
      </c>
      <c r="C452" s="161">
        <v>4</v>
      </c>
      <c r="D452" s="170"/>
      <c r="E452" s="170"/>
      <c r="F452" s="170"/>
      <c r="G452" s="170"/>
      <c r="H452" s="170"/>
      <c r="I452" s="170"/>
      <c r="J452" s="170"/>
      <c r="K452" s="170"/>
      <c r="L452" s="170"/>
      <c r="M452" s="170"/>
      <c r="N452" s="170"/>
      <c r="O452" s="189">
        <f>C455</f>
        <v>5.15</v>
      </c>
    </row>
    <row r="453" spans="1:15" s="204" customFormat="1">
      <c r="A453" s="170"/>
      <c r="B453" s="200" t="s">
        <v>732</v>
      </c>
      <c r="C453" s="190">
        <v>2.8</v>
      </c>
      <c r="D453" s="170"/>
      <c r="E453" s="170"/>
      <c r="F453" s="170"/>
      <c r="G453" s="170"/>
      <c r="H453" s="170"/>
      <c r="I453" s="170"/>
      <c r="J453" s="170"/>
      <c r="K453" s="170"/>
      <c r="L453" s="170"/>
      <c r="M453" s="170"/>
      <c r="N453" s="170"/>
      <c r="O453" s="170"/>
    </row>
    <row r="454" spans="1:15" s="204" customFormat="1">
      <c r="A454" s="170"/>
      <c r="B454" s="200" t="s">
        <v>733</v>
      </c>
      <c r="C454" s="190">
        <v>0.46</v>
      </c>
      <c r="D454" s="170"/>
      <c r="E454" s="170"/>
      <c r="F454" s="170"/>
      <c r="G454" s="170"/>
      <c r="H454" s="170"/>
      <c r="I454" s="170"/>
      <c r="J454" s="170"/>
      <c r="K454" s="170"/>
      <c r="L454" s="170"/>
      <c r="M454" s="170"/>
      <c r="N454" s="170"/>
      <c r="O454" s="170"/>
    </row>
    <row r="455" spans="1:15" s="204" customFormat="1">
      <c r="A455" s="170"/>
      <c r="B455" s="200" t="s">
        <v>628</v>
      </c>
      <c r="C455" s="197">
        <v>5.15</v>
      </c>
      <c r="D455" s="170"/>
      <c r="E455" s="170"/>
      <c r="F455" s="170"/>
      <c r="G455" s="170"/>
      <c r="H455" s="170"/>
      <c r="I455" s="170"/>
      <c r="J455" s="170"/>
      <c r="K455" s="170"/>
      <c r="L455" s="170"/>
      <c r="M455" s="170"/>
      <c r="N455" s="170"/>
      <c r="O455" s="170"/>
    </row>
    <row r="456" spans="1:15" s="204" customFormat="1">
      <c r="A456" s="170"/>
      <c r="B456" s="170"/>
      <c r="C456" s="170"/>
      <c r="D456" s="170"/>
      <c r="E456" s="170"/>
      <c r="F456" s="170"/>
      <c r="G456" s="170"/>
      <c r="H456" s="170"/>
      <c r="I456" s="170"/>
      <c r="J456" s="170"/>
      <c r="K456" s="170"/>
      <c r="L456" s="170"/>
      <c r="M456" s="170"/>
      <c r="N456" s="170"/>
      <c r="O456" s="170"/>
    </row>
    <row r="457" spans="1:15" s="204" customFormat="1" ht="11.25">
      <c r="A457" s="161" t="s">
        <v>430</v>
      </c>
      <c r="B457" s="161" t="s">
        <v>505</v>
      </c>
      <c r="C457" s="332" t="s">
        <v>506</v>
      </c>
      <c r="D457" s="332"/>
      <c r="E457" s="332"/>
      <c r="F457" s="332"/>
      <c r="G457" s="332"/>
      <c r="H457" s="332"/>
      <c r="I457" s="332"/>
      <c r="J457" s="332"/>
      <c r="K457" s="332"/>
      <c r="L457" s="332"/>
      <c r="M457" s="332"/>
      <c r="N457" s="332"/>
      <c r="O457" s="161" t="s">
        <v>15</v>
      </c>
    </row>
    <row r="458" spans="1:15" s="204" customFormat="1" ht="12" thickBot="1"/>
    <row r="459" spans="1:15" ht="30.75" customHeight="1" thickBot="1">
      <c r="A459" s="204"/>
      <c r="B459" s="204"/>
      <c r="C459" s="204" t="s">
        <v>730</v>
      </c>
      <c r="D459" s="204"/>
      <c r="E459" s="204"/>
      <c r="F459" s="204"/>
      <c r="G459" s="204"/>
      <c r="H459" s="204"/>
      <c r="I459" s="204"/>
      <c r="J459" s="204"/>
      <c r="K459" s="204"/>
      <c r="L459" s="204"/>
      <c r="M459" s="204"/>
      <c r="N459" s="204"/>
      <c r="O459" s="189">
        <v>9</v>
      </c>
    </row>
    <row r="460" spans="1:15" s="204" customFormat="1" ht="11.25"/>
    <row r="461" spans="1:15" s="204" customFormat="1" ht="11.25">
      <c r="A461" s="161" t="s">
        <v>431</v>
      </c>
      <c r="B461" s="161" t="s">
        <v>505</v>
      </c>
      <c r="C461" s="332" t="s">
        <v>507</v>
      </c>
      <c r="D461" s="332"/>
      <c r="E461" s="332"/>
      <c r="F461" s="332"/>
      <c r="G461" s="332"/>
      <c r="H461" s="332"/>
      <c r="I461" s="332"/>
      <c r="J461" s="332"/>
      <c r="K461" s="332"/>
      <c r="L461" s="332"/>
      <c r="M461" s="332"/>
      <c r="N461" s="332"/>
      <c r="O461" s="161" t="s">
        <v>15</v>
      </c>
    </row>
    <row r="462" spans="1:15" s="204" customFormat="1" ht="12" thickBot="1"/>
    <row r="463" spans="1:15" ht="30.75" customHeight="1" thickBot="1">
      <c r="A463" s="204"/>
      <c r="B463" s="204"/>
      <c r="C463" s="204" t="s">
        <v>730</v>
      </c>
      <c r="D463" s="204"/>
      <c r="E463" s="204"/>
      <c r="F463" s="204"/>
      <c r="G463" s="204"/>
      <c r="H463" s="204"/>
      <c r="I463" s="204"/>
      <c r="J463" s="204"/>
      <c r="K463" s="204"/>
      <c r="L463" s="204"/>
      <c r="M463" s="204"/>
      <c r="N463" s="204"/>
      <c r="O463" s="189">
        <v>5.65</v>
      </c>
    </row>
    <row r="464" spans="1:15" s="204" customFormat="1" ht="11.25"/>
    <row r="465" spans="1:15" s="204" customFormat="1" ht="11.25">
      <c r="A465" s="161" t="s">
        <v>432</v>
      </c>
      <c r="B465" s="161" t="s">
        <v>508</v>
      </c>
      <c r="C465" s="332" t="s">
        <v>509</v>
      </c>
      <c r="D465" s="332"/>
      <c r="E465" s="332"/>
      <c r="F465" s="332"/>
      <c r="G465" s="332"/>
      <c r="H465" s="332"/>
      <c r="I465" s="332"/>
      <c r="J465" s="332"/>
      <c r="K465" s="332"/>
      <c r="L465" s="332"/>
      <c r="M465" s="332"/>
      <c r="N465" s="332"/>
      <c r="O465" s="161" t="s">
        <v>15</v>
      </c>
    </row>
    <row r="466" spans="1:15" s="204" customFormat="1" ht="12" thickBot="1"/>
    <row r="467" spans="1:15" ht="18" customHeight="1" thickBot="1">
      <c r="A467" s="204"/>
      <c r="B467" s="204"/>
      <c r="C467" s="206" t="s">
        <v>234</v>
      </c>
      <c r="D467" s="206" t="s">
        <v>772</v>
      </c>
      <c r="E467" s="206" t="s">
        <v>5</v>
      </c>
      <c r="F467" s="204"/>
      <c r="G467" s="204"/>
      <c r="H467" s="204"/>
      <c r="I467" s="204"/>
      <c r="J467" s="204"/>
      <c r="K467" s="204"/>
      <c r="L467" s="204"/>
      <c r="M467" s="204"/>
      <c r="N467" s="204"/>
      <c r="O467" s="189">
        <f>E471</f>
        <v>25.56</v>
      </c>
    </row>
    <row r="468" spans="1:15" s="204" customFormat="1" ht="11.25">
      <c r="B468" s="205" t="s">
        <v>742</v>
      </c>
      <c r="C468" s="207">
        <v>1</v>
      </c>
      <c r="D468" s="190">
        <v>16</v>
      </c>
      <c r="E468" s="190">
        <f>C468*D468</f>
        <v>16</v>
      </c>
    </row>
    <row r="469" spans="1:15" s="204" customFormat="1" ht="11.25">
      <c r="B469" s="205" t="s">
        <v>743</v>
      </c>
      <c r="C469" s="207">
        <v>1</v>
      </c>
      <c r="D469" s="190">
        <v>7.52</v>
      </c>
      <c r="E469" s="190">
        <f t="shared" ref="E469:E470" si="8">C469*D469</f>
        <v>7.52</v>
      </c>
    </row>
    <row r="470" spans="1:15" s="204" customFormat="1" ht="11.25">
      <c r="B470" s="205" t="s">
        <v>744</v>
      </c>
      <c r="C470" s="207">
        <v>1</v>
      </c>
      <c r="D470" s="190">
        <v>2.04</v>
      </c>
      <c r="E470" s="190">
        <f t="shared" si="8"/>
        <v>2.04</v>
      </c>
    </row>
    <row r="471" spans="1:15" ht="23.25" customHeight="1">
      <c r="A471" s="204"/>
      <c r="B471" s="204"/>
      <c r="C471" s="204"/>
      <c r="D471" s="206" t="s">
        <v>628</v>
      </c>
      <c r="E471" s="190">
        <f>SUM(E468:E470)</f>
        <v>25.56</v>
      </c>
      <c r="F471" s="204"/>
      <c r="G471" s="204"/>
      <c r="H471" s="204"/>
      <c r="I471" s="204"/>
      <c r="J471" s="204"/>
      <c r="K471" s="204"/>
      <c r="L471" s="204"/>
      <c r="M471" s="204"/>
      <c r="N471" s="204"/>
      <c r="O471" s="204"/>
    </row>
    <row r="472" spans="1:15" s="204" customFormat="1" ht="11.25"/>
    <row r="473" spans="1:15" s="204" customFormat="1" ht="11.25"/>
    <row r="474" spans="1:15" s="204" customFormat="1" ht="11.25">
      <c r="A474" s="161" t="s">
        <v>433</v>
      </c>
      <c r="B474" s="161">
        <v>91924</v>
      </c>
      <c r="C474" s="332" t="s">
        <v>745</v>
      </c>
      <c r="D474" s="332"/>
      <c r="E474" s="332"/>
      <c r="F474" s="332"/>
      <c r="G474" s="332"/>
      <c r="H474" s="332"/>
      <c r="I474" s="332"/>
      <c r="J474" s="332"/>
      <c r="K474" s="332"/>
      <c r="L474" s="332"/>
      <c r="M474" s="332"/>
      <c r="N474" s="332"/>
      <c r="O474" s="161" t="s">
        <v>15</v>
      </c>
    </row>
    <row r="475" spans="1:15" ht="23.25" customHeight="1" thickBot="1">
      <c r="A475" s="204"/>
      <c r="B475" s="204"/>
      <c r="C475" s="204"/>
      <c r="D475" s="204"/>
      <c r="E475" s="204"/>
      <c r="F475" s="204"/>
      <c r="G475" s="204"/>
      <c r="H475" s="204"/>
      <c r="I475" s="204"/>
      <c r="J475" s="204"/>
      <c r="K475" s="204"/>
      <c r="L475" s="204"/>
      <c r="M475" s="204"/>
      <c r="N475" s="204"/>
      <c r="O475" s="204"/>
    </row>
    <row r="476" spans="1:15" s="204" customFormat="1" ht="12" thickBot="1">
      <c r="D476" s="204" t="s">
        <v>746</v>
      </c>
      <c r="O476" s="189">
        <v>60</v>
      </c>
    </row>
    <row r="477" spans="1:15" s="204" customFormat="1" ht="11.25"/>
    <row r="478" spans="1:15" s="204" customFormat="1" ht="11.25">
      <c r="A478" s="161" t="s">
        <v>434</v>
      </c>
      <c r="B478" s="161">
        <v>95729</v>
      </c>
      <c r="C478" s="332" t="s">
        <v>747</v>
      </c>
      <c r="D478" s="332"/>
      <c r="E478" s="332"/>
      <c r="F478" s="332"/>
      <c r="G478" s="332"/>
      <c r="H478" s="332"/>
      <c r="I478" s="332"/>
      <c r="J478" s="332"/>
      <c r="K478" s="332"/>
      <c r="L478" s="332"/>
      <c r="M478" s="332"/>
      <c r="N478" s="332"/>
      <c r="O478" s="161" t="s">
        <v>15</v>
      </c>
    </row>
    <row r="479" spans="1:15" s="204" customFormat="1" ht="12" thickBot="1"/>
    <row r="480" spans="1:15" s="204" customFormat="1" ht="12" thickBot="1">
      <c r="C480" s="204" t="s">
        <v>730</v>
      </c>
      <c r="O480" s="189">
        <v>15</v>
      </c>
    </row>
    <row r="481" spans="1:15" s="204" customFormat="1" ht="11.25"/>
    <row r="482" spans="1:15" s="204" customFormat="1" ht="11.25">
      <c r="A482" s="161" t="s">
        <v>435</v>
      </c>
      <c r="B482" s="161">
        <v>88547</v>
      </c>
      <c r="C482" s="332" t="s">
        <v>748</v>
      </c>
      <c r="D482" s="332"/>
      <c r="E482" s="332"/>
      <c r="F482" s="332"/>
      <c r="G482" s="332"/>
      <c r="H482" s="332"/>
      <c r="I482" s="332"/>
      <c r="J482" s="332"/>
      <c r="K482" s="332"/>
      <c r="L482" s="332"/>
      <c r="M482" s="332"/>
      <c r="N482" s="332"/>
      <c r="O482" s="161" t="s">
        <v>16</v>
      </c>
    </row>
    <row r="483" spans="1:15" ht="47.25" customHeight="1" thickBot="1">
      <c r="A483" s="204"/>
      <c r="B483" s="204"/>
      <c r="C483" s="204"/>
      <c r="D483" s="204"/>
      <c r="E483" s="204"/>
      <c r="F483" s="204"/>
      <c r="G483" s="204"/>
      <c r="H483" s="204"/>
      <c r="I483" s="204"/>
      <c r="J483" s="204"/>
      <c r="K483" s="204"/>
      <c r="L483" s="204"/>
      <c r="M483" s="204"/>
      <c r="N483" s="204"/>
      <c r="O483" s="204"/>
    </row>
    <row r="484" spans="1:15" s="204" customFormat="1" ht="12" thickBot="1">
      <c r="C484" s="204" t="s">
        <v>730</v>
      </c>
      <c r="O484" s="189">
        <v>2</v>
      </c>
    </row>
    <row r="485" spans="1:15" s="204" customFormat="1" ht="11.25"/>
    <row r="486" spans="1:15" s="204" customFormat="1" ht="22.5">
      <c r="A486" s="161" t="s">
        <v>436</v>
      </c>
      <c r="B486" s="171" t="s">
        <v>513</v>
      </c>
      <c r="C486" s="332" t="s">
        <v>749</v>
      </c>
      <c r="D486" s="332"/>
      <c r="E486" s="332"/>
      <c r="F486" s="332"/>
      <c r="G486" s="332"/>
      <c r="H486" s="332"/>
      <c r="I486" s="332"/>
      <c r="J486" s="332"/>
      <c r="K486" s="332"/>
      <c r="L486" s="332"/>
      <c r="M486" s="332"/>
      <c r="N486" s="332"/>
      <c r="O486" s="161" t="s">
        <v>16</v>
      </c>
    </row>
    <row r="487" spans="1:15" s="204" customFormat="1" ht="12" thickBot="1"/>
    <row r="488" spans="1:15" ht="15.75" customHeight="1" thickBot="1">
      <c r="A488" s="204"/>
      <c r="B488" s="204"/>
      <c r="C488" s="204" t="s">
        <v>730</v>
      </c>
      <c r="D488" s="204"/>
      <c r="E488" s="204"/>
      <c r="F488" s="204"/>
      <c r="G488" s="204"/>
      <c r="H488" s="204"/>
      <c r="I488" s="204"/>
      <c r="J488" s="204"/>
      <c r="K488" s="204"/>
      <c r="L488" s="204"/>
      <c r="M488" s="204"/>
      <c r="N488" s="204"/>
      <c r="O488" s="189">
        <v>2</v>
      </c>
    </row>
    <row r="489" spans="1:15" s="204" customFormat="1" ht="11.25"/>
    <row r="490" spans="1:15" s="204" customFormat="1" ht="11.25">
      <c r="A490" s="161" t="s">
        <v>437</v>
      </c>
      <c r="B490" s="161">
        <v>84026</v>
      </c>
      <c r="C490" s="332" t="s">
        <v>750</v>
      </c>
      <c r="D490" s="332"/>
      <c r="E490" s="332"/>
      <c r="F490" s="332"/>
      <c r="G490" s="332"/>
      <c r="H490" s="332"/>
      <c r="I490" s="332"/>
      <c r="J490" s="332"/>
      <c r="K490" s="332"/>
      <c r="L490" s="332"/>
      <c r="M490" s="332"/>
      <c r="N490" s="332"/>
      <c r="O490" s="161" t="s">
        <v>305</v>
      </c>
    </row>
    <row r="491" spans="1:15" s="204" customFormat="1" ht="12" thickBot="1"/>
    <row r="492" spans="1:15" ht="23.25" customHeight="1" thickBot="1">
      <c r="A492" s="204"/>
      <c r="B492" s="204"/>
      <c r="C492" s="206" t="s">
        <v>234</v>
      </c>
      <c r="D492" s="206" t="s">
        <v>736</v>
      </c>
      <c r="E492" s="206" t="s">
        <v>772</v>
      </c>
      <c r="F492" s="206" t="s">
        <v>738</v>
      </c>
      <c r="G492" s="204"/>
      <c r="H492" s="204"/>
      <c r="I492" s="204"/>
      <c r="J492" s="204"/>
      <c r="K492" s="204"/>
      <c r="L492" s="204"/>
      <c r="M492" s="204"/>
      <c r="N492" s="204"/>
      <c r="O492" s="189">
        <f>F496</f>
        <v>81.209000000000003</v>
      </c>
    </row>
    <row r="493" spans="1:15" s="204" customFormat="1" ht="11.25">
      <c r="B493" s="208" t="s">
        <v>739</v>
      </c>
      <c r="C493" s="206">
        <v>2</v>
      </c>
      <c r="D493" s="190">
        <v>2.5499999999999998</v>
      </c>
      <c r="E493" s="190">
        <v>4.74</v>
      </c>
      <c r="F493" s="197">
        <f>C493*D493*E493</f>
        <v>24.173999999999999</v>
      </c>
    </row>
    <row r="494" spans="1:15" s="204" customFormat="1" ht="11.25">
      <c r="B494" s="205" t="s">
        <v>740</v>
      </c>
      <c r="C494" s="206">
        <v>2</v>
      </c>
      <c r="D494" s="190">
        <v>2.5499999999999998</v>
      </c>
      <c r="E494" s="190">
        <v>7.45</v>
      </c>
      <c r="F494" s="197">
        <f t="shared" ref="F494" si="9">C494*D494*E494</f>
        <v>37.994999999999997</v>
      </c>
    </row>
    <row r="495" spans="1:15" s="204" customFormat="1" ht="11.25">
      <c r="B495" s="205" t="s">
        <v>722</v>
      </c>
      <c r="C495" s="206">
        <v>2</v>
      </c>
      <c r="D495" s="367">
        <v>9.52</v>
      </c>
      <c r="E495" s="368"/>
      <c r="F495" s="197">
        <f>C495*D495</f>
        <v>19.04</v>
      </c>
    </row>
    <row r="496" spans="1:15" s="204" customFormat="1" ht="11.25">
      <c r="E496" s="206" t="s">
        <v>628</v>
      </c>
      <c r="F496" s="197">
        <f>SUM(F493:F495)</f>
        <v>81.209000000000003</v>
      </c>
    </row>
    <row r="497" spans="1:15" ht="22.5" customHeight="1">
      <c r="A497" s="204"/>
      <c r="B497" s="204"/>
      <c r="C497" s="204"/>
      <c r="D497" s="204"/>
      <c r="E497" s="204"/>
      <c r="F497" s="204"/>
      <c r="G497" s="204"/>
      <c r="H497" s="204"/>
      <c r="I497" s="204"/>
      <c r="J497" s="204"/>
      <c r="K497" s="204"/>
      <c r="L497" s="204"/>
      <c r="M497" s="204"/>
      <c r="N497" s="204"/>
      <c r="O497" s="204"/>
    </row>
    <row r="498" spans="1:15" s="204" customFormat="1" ht="11.25">
      <c r="A498" s="161" t="s">
        <v>438</v>
      </c>
      <c r="B498" s="161" t="s">
        <v>516</v>
      </c>
      <c r="C498" s="332" t="s">
        <v>517</v>
      </c>
      <c r="D498" s="332"/>
      <c r="E498" s="332"/>
      <c r="F498" s="332"/>
      <c r="G498" s="332"/>
      <c r="H498" s="332"/>
      <c r="I498" s="332"/>
      <c r="J498" s="332"/>
      <c r="K498" s="332"/>
      <c r="L498" s="332"/>
      <c r="M498" s="332"/>
      <c r="N498" s="332"/>
      <c r="O498" s="161" t="s">
        <v>16</v>
      </c>
    </row>
    <row r="499" spans="1:15" s="204" customFormat="1" ht="12" thickBot="1"/>
    <row r="500" spans="1:15" s="204" customFormat="1" ht="12" thickBot="1">
      <c r="O500" s="189">
        <v>1</v>
      </c>
    </row>
    <row r="501" spans="1:15" ht="15.75" customHeight="1">
      <c r="A501" s="204"/>
      <c r="B501" s="204"/>
      <c r="C501" s="204"/>
      <c r="D501" s="204"/>
      <c r="E501" s="204"/>
      <c r="F501" s="204"/>
      <c r="G501" s="204"/>
      <c r="H501" s="204"/>
      <c r="I501" s="204"/>
      <c r="J501" s="204"/>
      <c r="K501" s="204"/>
      <c r="L501" s="204"/>
      <c r="M501" s="204"/>
      <c r="N501" s="204"/>
      <c r="O501" s="204"/>
    </row>
    <row r="502" spans="1:15" s="204" customFormat="1" ht="11.25">
      <c r="C502" s="209" t="s">
        <v>515</v>
      </c>
    </row>
    <row r="503" spans="1:15" s="204" customFormat="1" ht="11.25">
      <c r="A503" s="161" t="s">
        <v>439</v>
      </c>
      <c r="B503" s="161">
        <v>88547</v>
      </c>
      <c r="C503" s="332" t="s">
        <v>751</v>
      </c>
      <c r="D503" s="332"/>
      <c r="E503" s="332"/>
      <c r="F503" s="332"/>
      <c r="G503" s="332"/>
      <c r="H503" s="332"/>
      <c r="I503" s="332"/>
      <c r="J503" s="332"/>
      <c r="K503" s="332"/>
      <c r="L503" s="332"/>
      <c r="M503" s="332"/>
      <c r="N503" s="332"/>
      <c r="O503" s="161" t="s">
        <v>16</v>
      </c>
    </row>
    <row r="504" spans="1:15" s="204" customFormat="1" ht="12" thickBot="1"/>
    <row r="505" spans="1:15" s="204" customFormat="1" ht="12" thickBot="1">
      <c r="C505" s="204" t="s">
        <v>730</v>
      </c>
      <c r="O505" s="189">
        <v>2</v>
      </c>
    </row>
    <row r="506" spans="1:15" s="204" customFormat="1" ht="11.25"/>
    <row r="507" spans="1:15" s="204" customFormat="1" ht="11.25">
      <c r="A507" s="161" t="s">
        <v>440</v>
      </c>
      <c r="B507" s="161" t="s">
        <v>519</v>
      </c>
      <c r="C507" s="332" t="s">
        <v>573</v>
      </c>
      <c r="D507" s="332"/>
      <c r="E507" s="332"/>
      <c r="F507" s="332"/>
      <c r="G507" s="332"/>
      <c r="H507" s="332"/>
      <c r="I507" s="332"/>
      <c r="J507" s="332"/>
      <c r="K507" s="332"/>
      <c r="L507" s="332"/>
      <c r="M507" s="332"/>
      <c r="N507" s="332"/>
      <c r="O507" s="161" t="s">
        <v>15</v>
      </c>
    </row>
    <row r="508" spans="1:15" ht="23.25" customHeight="1" thickBot="1">
      <c r="A508" s="204"/>
      <c r="B508" s="204"/>
      <c r="C508" s="204"/>
      <c r="D508" s="204"/>
      <c r="E508" s="204"/>
      <c r="F508" s="204"/>
      <c r="G508" s="204"/>
      <c r="H508" s="204"/>
      <c r="I508" s="204"/>
      <c r="J508" s="204"/>
      <c r="K508" s="204"/>
      <c r="L508" s="204"/>
      <c r="M508" s="204"/>
      <c r="N508" s="204"/>
      <c r="O508" s="204"/>
    </row>
    <row r="509" spans="1:15" s="204" customFormat="1" ht="12" thickBot="1">
      <c r="C509" s="204" t="s">
        <v>730</v>
      </c>
      <c r="O509" s="189">
        <v>1.6</v>
      </c>
    </row>
    <row r="510" spans="1:15" s="204" customFormat="1" ht="11.25"/>
    <row r="511" spans="1:15" s="204" customFormat="1" ht="11.25"/>
    <row r="512" spans="1:15" ht="23.25" customHeight="1">
      <c r="A512" s="161" t="s">
        <v>441</v>
      </c>
      <c r="B512" s="171" t="s">
        <v>513</v>
      </c>
      <c r="C512" s="332" t="s">
        <v>752</v>
      </c>
      <c r="D512" s="332"/>
      <c r="E512" s="332"/>
      <c r="F512" s="332"/>
      <c r="G512" s="332"/>
      <c r="H512" s="332"/>
      <c r="I512" s="332"/>
      <c r="J512" s="332"/>
      <c r="K512" s="332"/>
      <c r="L512" s="332"/>
      <c r="M512" s="332"/>
      <c r="N512" s="332"/>
      <c r="O512" s="161" t="s">
        <v>16</v>
      </c>
    </row>
    <row r="513" spans="1:15" s="204" customFormat="1" ht="12" thickBot="1"/>
    <row r="514" spans="1:15" s="204" customFormat="1" ht="12" thickBot="1">
      <c r="C514" s="204" t="s">
        <v>730</v>
      </c>
      <c r="O514" s="189">
        <v>2</v>
      </c>
    </row>
    <row r="515" spans="1:15" s="204" customFormat="1" ht="11.25"/>
    <row r="516" spans="1:15" s="204" customFormat="1" ht="11.25">
      <c r="A516" s="161" t="s">
        <v>442</v>
      </c>
      <c r="B516" s="161" t="s">
        <v>479</v>
      </c>
      <c r="C516" s="333" t="s">
        <v>753</v>
      </c>
      <c r="D516" s="334"/>
      <c r="E516" s="334"/>
      <c r="F516" s="334"/>
      <c r="G516" s="334"/>
      <c r="H516" s="334"/>
      <c r="I516" s="334"/>
      <c r="J516" s="334"/>
      <c r="K516" s="334"/>
      <c r="L516" s="334"/>
      <c r="M516" s="334"/>
      <c r="N516" s="335"/>
      <c r="O516" s="161" t="s">
        <v>305</v>
      </c>
    </row>
    <row r="517" spans="1:15" ht="23.25" customHeight="1" thickBot="1">
      <c r="A517" s="204"/>
      <c r="B517" s="204"/>
      <c r="C517" s="204"/>
      <c r="D517" s="204"/>
      <c r="E517" s="204"/>
      <c r="F517" s="204"/>
      <c r="G517" s="204"/>
      <c r="H517" s="204"/>
      <c r="I517" s="204"/>
      <c r="J517" s="204"/>
      <c r="K517" s="204"/>
      <c r="L517" s="204"/>
      <c r="M517" s="204"/>
      <c r="N517" s="204"/>
      <c r="O517" s="204"/>
    </row>
    <row r="518" spans="1:15" s="204" customFormat="1" ht="12" thickBot="1">
      <c r="C518" s="190">
        <v>5.4</v>
      </c>
      <c r="D518" s="190">
        <v>6.5</v>
      </c>
      <c r="E518" s="203">
        <f>C518*D518</f>
        <v>35.1</v>
      </c>
      <c r="O518" s="189">
        <f>E520</f>
        <v>93.1</v>
      </c>
    </row>
    <row r="519" spans="1:15" s="204" customFormat="1" ht="11.25">
      <c r="E519" s="203">
        <v>58</v>
      </c>
    </row>
    <row r="520" spans="1:15" s="204" customFormat="1" ht="11.25">
      <c r="D520" s="206" t="s">
        <v>754</v>
      </c>
      <c r="E520" s="203">
        <f>SUM(E518:E519)</f>
        <v>93.1</v>
      </c>
    </row>
    <row r="521" spans="1:15" ht="23.25" customHeight="1">
      <c r="A521" s="204"/>
      <c r="B521" s="204"/>
      <c r="C521" s="204"/>
      <c r="D521" s="204"/>
      <c r="E521" s="204"/>
      <c r="F521" s="204"/>
      <c r="G521" s="204"/>
      <c r="H521" s="204"/>
      <c r="I521" s="204"/>
      <c r="J521" s="204"/>
      <c r="K521" s="204"/>
      <c r="L521" s="204"/>
      <c r="M521" s="204"/>
      <c r="N521" s="204"/>
      <c r="O521" s="204"/>
    </row>
    <row r="522" spans="1:15" s="204" customFormat="1" ht="11.25">
      <c r="C522" s="209" t="s">
        <v>523</v>
      </c>
    </row>
    <row r="523" spans="1:15" s="204" customFormat="1" ht="11.25">
      <c r="A523" s="161" t="s">
        <v>443</v>
      </c>
      <c r="B523" s="161">
        <v>91341</v>
      </c>
      <c r="C523" s="332" t="s">
        <v>501</v>
      </c>
      <c r="D523" s="332"/>
      <c r="E523" s="332"/>
      <c r="F523" s="332"/>
      <c r="G523" s="332"/>
      <c r="H523" s="332"/>
      <c r="I523" s="332"/>
      <c r="J523" s="332"/>
      <c r="K523" s="332"/>
      <c r="L523" s="332"/>
      <c r="M523" s="332"/>
      <c r="N523" s="332"/>
      <c r="O523" s="161" t="s">
        <v>305</v>
      </c>
    </row>
    <row r="524" spans="1:15" s="204" customFormat="1" ht="12" thickBot="1"/>
    <row r="525" spans="1:15" s="204" customFormat="1" ht="12" thickBot="1">
      <c r="C525" s="204" t="s">
        <v>773</v>
      </c>
      <c r="D525" s="204">
        <f>0.7*2.1</f>
        <v>1.47</v>
      </c>
      <c r="O525" s="189">
        <f>D525</f>
        <v>1.47</v>
      </c>
    </row>
    <row r="526" spans="1:15" ht="15.75" customHeight="1">
      <c r="A526" s="204"/>
      <c r="B526" s="204"/>
      <c r="C526" s="204"/>
      <c r="D526" s="204"/>
      <c r="E526" s="204"/>
      <c r="F526" s="204"/>
      <c r="G526" s="204"/>
      <c r="H526" s="204"/>
      <c r="I526" s="204"/>
      <c r="J526" s="204"/>
      <c r="K526" s="204"/>
      <c r="L526" s="204"/>
      <c r="M526" s="204"/>
      <c r="N526" s="204"/>
      <c r="O526" s="204"/>
    </row>
    <row r="527" spans="1:15" s="204" customFormat="1" ht="11.25">
      <c r="A527" s="161" t="s">
        <v>444</v>
      </c>
      <c r="B527" s="161" t="s">
        <v>503</v>
      </c>
      <c r="C527" s="332" t="s">
        <v>755</v>
      </c>
      <c r="D527" s="332"/>
      <c r="E527" s="332"/>
      <c r="F527" s="332"/>
      <c r="G527" s="332"/>
      <c r="H527" s="332"/>
      <c r="I527" s="332"/>
      <c r="J527" s="332"/>
      <c r="K527" s="332"/>
      <c r="L527" s="332"/>
      <c r="M527" s="332"/>
      <c r="N527" s="332"/>
      <c r="O527" s="161" t="s">
        <v>305</v>
      </c>
    </row>
    <row r="528" spans="1:15" s="204" customFormat="1" ht="12" thickBot="1"/>
    <row r="529" spans="1:15" s="204" customFormat="1" ht="12" thickBot="1">
      <c r="C529" s="204" t="s">
        <v>774</v>
      </c>
      <c r="D529" s="204">
        <f>0.4*1</f>
        <v>0.4</v>
      </c>
      <c r="O529" s="189">
        <f>D529</f>
        <v>0.4</v>
      </c>
    </row>
    <row r="530" spans="1:15" s="204" customFormat="1" ht="11.25"/>
    <row r="531" spans="1:15" s="204" customFormat="1" ht="11.25">
      <c r="A531" s="211" t="s">
        <v>49</v>
      </c>
      <c r="C531" s="209" t="s">
        <v>524</v>
      </c>
    </row>
    <row r="532" spans="1:15" s="204" customFormat="1" ht="22.5">
      <c r="A532" s="161" t="s">
        <v>445</v>
      </c>
      <c r="B532" s="171" t="s">
        <v>531</v>
      </c>
      <c r="C532" s="332" t="s">
        <v>777</v>
      </c>
      <c r="D532" s="332"/>
      <c r="E532" s="332"/>
      <c r="F532" s="332"/>
      <c r="G532" s="332"/>
      <c r="H532" s="332"/>
      <c r="I532" s="332"/>
      <c r="J532" s="332"/>
      <c r="K532" s="332"/>
      <c r="L532" s="332"/>
      <c r="M532" s="332"/>
      <c r="N532" s="332"/>
      <c r="O532" s="161" t="s">
        <v>305</v>
      </c>
    </row>
    <row r="533" spans="1:15" s="204" customFormat="1" ht="12" thickBot="1"/>
    <row r="534" spans="1:15" s="204" customFormat="1" ht="12" thickBot="1">
      <c r="C534" s="204" t="s">
        <v>775</v>
      </c>
      <c r="D534" s="204">
        <f>1*2</f>
        <v>2</v>
      </c>
      <c r="O534" s="189">
        <f>D534</f>
        <v>2</v>
      </c>
    </row>
    <row r="535" spans="1:15" s="204" customFormat="1" ht="11.25"/>
    <row r="536" spans="1:15" s="204" customFormat="1" ht="11.25">
      <c r="A536" s="162" t="s">
        <v>778</v>
      </c>
      <c r="B536" s="171">
        <v>5090</v>
      </c>
      <c r="C536" s="332" t="s">
        <v>779</v>
      </c>
      <c r="D536" s="332"/>
      <c r="E536" s="332"/>
      <c r="F536" s="332"/>
      <c r="G536" s="332"/>
      <c r="H536" s="332"/>
      <c r="I536" s="332"/>
      <c r="J536" s="332"/>
      <c r="K536" s="332"/>
      <c r="L536" s="332"/>
      <c r="M536" s="332"/>
      <c r="N536" s="332"/>
      <c r="O536" s="162" t="s">
        <v>16</v>
      </c>
    </row>
    <row r="537" spans="1:15" s="204" customFormat="1" ht="12" thickBot="1"/>
    <row r="538" spans="1:15" s="204" customFormat="1" ht="12" thickBot="1">
      <c r="O538" s="189">
        <v>1</v>
      </c>
    </row>
    <row r="539" spans="1:15" s="204" customFormat="1" ht="11.25"/>
    <row r="540" spans="1:15" s="204" customFormat="1" ht="11.25">
      <c r="A540" s="211" t="s">
        <v>50</v>
      </c>
      <c r="C540" s="209" t="s">
        <v>525</v>
      </c>
    </row>
    <row r="541" spans="1:15" s="204" customFormat="1" ht="11.25">
      <c r="A541" s="161" t="s">
        <v>446</v>
      </c>
      <c r="B541" s="161">
        <v>79465</v>
      </c>
      <c r="C541" s="333" t="s">
        <v>530</v>
      </c>
      <c r="D541" s="334"/>
      <c r="E541" s="334"/>
      <c r="F541" s="334"/>
      <c r="G541" s="334"/>
      <c r="H541" s="334"/>
      <c r="I541" s="334"/>
      <c r="J541" s="334"/>
      <c r="K541" s="334"/>
      <c r="L541" s="334"/>
      <c r="M541" s="334"/>
      <c r="N541" s="335"/>
      <c r="O541" s="161" t="s">
        <v>305</v>
      </c>
    </row>
    <row r="542" spans="1:15" s="204" customFormat="1" ht="12" thickBot="1"/>
    <row r="543" spans="1:15" s="204" customFormat="1" ht="12" thickBot="1">
      <c r="B543" s="348" t="s">
        <v>4</v>
      </c>
      <c r="C543" s="349"/>
      <c r="D543" s="213" t="s">
        <v>234</v>
      </c>
      <c r="E543" s="350" t="s">
        <v>636</v>
      </c>
      <c r="F543" s="351"/>
      <c r="G543" s="213" t="s">
        <v>5</v>
      </c>
      <c r="O543" s="189">
        <f>G560</f>
        <v>379.26</v>
      </c>
    </row>
    <row r="544" spans="1:15" s="204" customFormat="1" ht="11.25">
      <c r="B544" s="348" t="s">
        <v>756</v>
      </c>
      <c r="C544" s="349"/>
      <c r="D544" s="212">
        <v>151</v>
      </c>
      <c r="E544" s="214">
        <v>5</v>
      </c>
      <c r="F544" s="214">
        <v>0.1</v>
      </c>
      <c r="G544" s="215">
        <v>75.5</v>
      </c>
    </row>
    <row r="545" spans="1:15" s="204" customFormat="1" ht="11.25">
      <c r="B545" s="348" t="s">
        <v>757</v>
      </c>
      <c r="C545" s="349"/>
      <c r="D545" s="212">
        <v>1</v>
      </c>
      <c r="E545" s="214">
        <v>118.29</v>
      </c>
      <c r="F545" s="214">
        <v>0.1</v>
      </c>
      <c r="G545" s="215">
        <v>11.83</v>
      </c>
    </row>
    <row r="546" spans="1:15" s="204" customFormat="1" ht="11.25">
      <c r="B546" s="348" t="s">
        <v>757</v>
      </c>
      <c r="C546" s="349"/>
      <c r="D546" s="212">
        <v>1</v>
      </c>
      <c r="E546" s="214">
        <v>131.81</v>
      </c>
      <c r="F546" s="214">
        <v>0.1</v>
      </c>
      <c r="G546" s="215">
        <v>13.18</v>
      </c>
    </row>
    <row r="547" spans="1:15" ht="15.75" customHeight="1">
      <c r="A547" s="204"/>
      <c r="B547" s="348" t="s">
        <v>757</v>
      </c>
      <c r="C547" s="349"/>
      <c r="D547" s="212">
        <v>2</v>
      </c>
      <c r="E547" s="214">
        <v>35.69</v>
      </c>
      <c r="F547" s="214">
        <v>0.1</v>
      </c>
      <c r="G547" s="215">
        <v>7.14</v>
      </c>
      <c r="H547" s="204"/>
      <c r="I547" s="204"/>
      <c r="J547" s="204"/>
      <c r="K547" s="204"/>
      <c r="L547" s="204"/>
      <c r="M547" s="204"/>
      <c r="N547" s="204"/>
      <c r="O547" s="204"/>
    </row>
    <row r="548" spans="1:15" s="204" customFormat="1" ht="11.25">
      <c r="B548" s="348" t="s">
        <v>757</v>
      </c>
      <c r="C548" s="349"/>
      <c r="D548" s="212">
        <v>2</v>
      </c>
      <c r="E548" s="214">
        <v>53.05</v>
      </c>
      <c r="F548" s="214">
        <v>0.1</v>
      </c>
      <c r="G548" s="215">
        <v>10.61</v>
      </c>
    </row>
    <row r="549" spans="1:15" s="204" customFormat="1" ht="11.25">
      <c r="B549" s="348" t="s">
        <v>757</v>
      </c>
      <c r="C549" s="349"/>
      <c r="D549" s="212">
        <v>2</v>
      </c>
      <c r="E549" s="214">
        <v>1.45</v>
      </c>
      <c r="F549" s="214">
        <v>0.1</v>
      </c>
      <c r="G549" s="215">
        <v>0.28999999999999998</v>
      </c>
    </row>
    <row r="550" spans="1:15" s="204" customFormat="1" ht="11.25">
      <c r="B550" s="348" t="s">
        <v>757</v>
      </c>
      <c r="C550" s="349"/>
      <c r="D550" s="212">
        <v>2</v>
      </c>
      <c r="E550" s="214">
        <v>5.89</v>
      </c>
      <c r="F550" s="214">
        <v>0.1</v>
      </c>
      <c r="G550" s="215">
        <v>1.18</v>
      </c>
    </row>
    <row r="551" spans="1:15" s="204" customFormat="1" ht="11.25">
      <c r="B551" s="348" t="s">
        <v>757</v>
      </c>
      <c r="C551" s="349"/>
      <c r="D551" s="212">
        <v>2</v>
      </c>
      <c r="E551" s="214">
        <v>18.690000000000001</v>
      </c>
      <c r="F551" s="214">
        <v>0.1</v>
      </c>
      <c r="G551" s="215">
        <v>3.74</v>
      </c>
    </row>
    <row r="552" spans="1:15" s="204" customFormat="1" ht="11.25">
      <c r="B552" s="348" t="s">
        <v>757</v>
      </c>
      <c r="C552" s="349"/>
      <c r="D552" s="212">
        <v>1</v>
      </c>
      <c r="E552" s="214">
        <v>20.52</v>
      </c>
      <c r="F552" s="214">
        <v>0.1</v>
      </c>
      <c r="G552" s="215">
        <v>2.0499999999999998</v>
      </c>
    </row>
    <row r="553" spans="1:15" s="204" customFormat="1" ht="11.25">
      <c r="B553" s="348" t="s">
        <v>758</v>
      </c>
      <c r="C553" s="349"/>
      <c r="D553" s="212">
        <v>4</v>
      </c>
      <c r="E553" s="214">
        <v>22.17</v>
      </c>
      <c r="F553" s="214">
        <v>0.1</v>
      </c>
      <c r="G553" s="215">
        <v>8.8699999999999992</v>
      </c>
    </row>
    <row r="554" spans="1:15" s="204" customFormat="1" ht="11.25">
      <c r="B554" s="348" t="s">
        <v>758</v>
      </c>
      <c r="C554" s="349"/>
      <c r="D554" s="212">
        <v>2</v>
      </c>
      <c r="E554" s="214">
        <v>27.43</v>
      </c>
      <c r="F554" s="214">
        <v>0.1</v>
      </c>
      <c r="G554" s="215">
        <v>5.49</v>
      </c>
    </row>
    <row r="555" spans="1:15" s="204" customFormat="1" ht="11.25">
      <c r="B555" s="348" t="s">
        <v>759</v>
      </c>
      <c r="C555" s="349"/>
      <c r="D555" s="212">
        <v>3</v>
      </c>
      <c r="E555" s="214">
        <v>39.119999999999997</v>
      </c>
      <c r="F555" s="214">
        <v>0.4</v>
      </c>
      <c r="G555" s="215">
        <v>46.94</v>
      </c>
    </row>
    <row r="556" spans="1:15" s="204" customFormat="1" ht="11.25">
      <c r="B556" s="348" t="s">
        <v>760</v>
      </c>
      <c r="C556" s="349"/>
      <c r="D556" s="212">
        <v>1</v>
      </c>
      <c r="E556" s="214">
        <v>49.6</v>
      </c>
      <c r="F556" s="214">
        <v>0.4</v>
      </c>
      <c r="G556" s="215">
        <v>19.84</v>
      </c>
    </row>
    <row r="557" spans="1:15" s="204" customFormat="1" ht="11.25">
      <c r="B557" s="348" t="s">
        <v>761</v>
      </c>
      <c r="C557" s="349"/>
      <c r="D557" s="212">
        <v>4</v>
      </c>
      <c r="E557" s="214">
        <v>33</v>
      </c>
      <c r="F557" s="214">
        <v>0.4</v>
      </c>
      <c r="G557" s="215">
        <v>52.8</v>
      </c>
    </row>
    <row r="558" spans="1:15" s="204" customFormat="1" ht="11.25">
      <c r="B558" s="348" t="s">
        <v>762</v>
      </c>
      <c r="C558" s="349"/>
      <c r="D558" s="212">
        <v>2</v>
      </c>
      <c r="E558" s="214">
        <v>106.4</v>
      </c>
      <c r="F558" s="214">
        <v>0.4</v>
      </c>
      <c r="G558" s="215">
        <v>85.12</v>
      </c>
    </row>
    <row r="559" spans="1:15" s="204" customFormat="1" ht="11.25">
      <c r="B559" s="348" t="s">
        <v>763</v>
      </c>
      <c r="C559" s="349"/>
      <c r="D559" s="212">
        <v>12</v>
      </c>
      <c r="E559" s="214">
        <v>1.7</v>
      </c>
      <c r="F559" s="214">
        <v>1.7</v>
      </c>
      <c r="G559" s="215">
        <v>34.68</v>
      </c>
    </row>
    <row r="560" spans="1:15" s="204" customFormat="1" ht="11.25">
      <c r="F560" s="206" t="s">
        <v>628</v>
      </c>
      <c r="G560" s="215">
        <v>379.26</v>
      </c>
    </row>
    <row r="561" spans="1:15" s="204" customFormat="1" ht="11.25"/>
    <row r="562" spans="1:15" s="204" customFormat="1" ht="11.25">
      <c r="A562" s="161" t="s">
        <v>447</v>
      </c>
      <c r="B562" s="161">
        <v>79465</v>
      </c>
      <c r="C562" s="333" t="s">
        <v>533</v>
      </c>
      <c r="D562" s="334"/>
      <c r="E562" s="334"/>
      <c r="F562" s="334"/>
      <c r="G562" s="334"/>
      <c r="H562" s="334"/>
      <c r="I562" s="334"/>
      <c r="J562" s="334"/>
      <c r="K562" s="334"/>
      <c r="L562" s="334"/>
      <c r="M562" s="334"/>
      <c r="N562" s="335"/>
      <c r="O562" s="161" t="s">
        <v>305</v>
      </c>
    </row>
    <row r="563" spans="1:15" s="204" customFormat="1" ht="12" thickBot="1"/>
    <row r="564" spans="1:15" ht="23.25" customHeight="1" thickBot="1">
      <c r="A564" s="204"/>
      <c r="B564" s="206" t="s">
        <v>4</v>
      </c>
      <c r="C564" s="206"/>
      <c r="D564" s="206" t="s">
        <v>234</v>
      </c>
      <c r="E564" s="350" t="s">
        <v>636</v>
      </c>
      <c r="F564" s="351"/>
      <c r="G564" s="206" t="s">
        <v>738</v>
      </c>
      <c r="H564" s="204"/>
      <c r="I564" s="204"/>
      <c r="J564" s="204"/>
      <c r="K564" s="204"/>
      <c r="L564" s="204"/>
      <c r="M564" s="204"/>
      <c r="N564" s="204"/>
      <c r="O564" s="189">
        <f>G577</f>
        <v>1142.21</v>
      </c>
    </row>
    <row r="565" spans="1:15" s="204" customFormat="1" ht="11.25">
      <c r="B565" s="206" t="s">
        <v>764</v>
      </c>
      <c r="C565" s="206"/>
      <c r="D565" s="212">
        <v>1</v>
      </c>
      <c r="E565" s="206"/>
      <c r="F565" s="206"/>
      <c r="G565" s="215">
        <v>1088.75</v>
      </c>
    </row>
    <row r="566" spans="1:15" s="204" customFormat="1" ht="11.25">
      <c r="B566" s="206" t="s">
        <v>757</v>
      </c>
      <c r="C566" s="206"/>
      <c r="D566" s="212">
        <v>1</v>
      </c>
      <c r="E566" s="214">
        <v>99.05</v>
      </c>
      <c r="F566" s="214">
        <v>0.1</v>
      </c>
      <c r="G566" s="215">
        <v>9.91</v>
      </c>
    </row>
    <row r="567" spans="1:15" s="204" customFormat="1" ht="11.25">
      <c r="B567" s="206" t="s">
        <v>757</v>
      </c>
      <c r="C567" s="206"/>
      <c r="D567" s="212">
        <v>1</v>
      </c>
      <c r="E567" s="214">
        <v>32.450000000000003</v>
      </c>
      <c r="F567" s="214">
        <v>0.1</v>
      </c>
      <c r="G567" s="215">
        <v>3.25</v>
      </c>
    </row>
    <row r="568" spans="1:15" s="204" customFormat="1" ht="11.25">
      <c r="B568" s="206" t="s">
        <v>757</v>
      </c>
      <c r="C568" s="206"/>
      <c r="D568" s="212">
        <v>1</v>
      </c>
      <c r="E568" s="214">
        <v>27.5</v>
      </c>
      <c r="F568" s="214">
        <v>0.1</v>
      </c>
      <c r="G568" s="215">
        <v>2.75</v>
      </c>
    </row>
    <row r="569" spans="1:15" s="204" customFormat="1" ht="11.25">
      <c r="B569" s="206" t="s">
        <v>757</v>
      </c>
      <c r="C569" s="206"/>
      <c r="D569" s="212">
        <v>2</v>
      </c>
      <c r="E569" s="214">
        <v>15.4</v>
      </c>
      <c r="F569" s="214">
        <v>0.1</v>
      </c>
      <c r="G569" s="215">
        <v>3.08</v>
      </c>
    </row>
    <row r="570" spans="1:15" s="204" customFormat="1" ht="11.25">
      <c r="B570" s="206" t="s">
        <v>757</v>
      </c>
      <c r="C570" s="206"/>
      <c r="D570" s="212">
        <v>2</v>
      </c>
      <c r="E570" s="214">
        <v>41.19</v>
      </c>
      <c r="F570" s="214">
        <v>0.1</v>
      </c>
      <c r="G570" s="215">
        <v>8.24</v>
      </c>
    </row>
    <row r="571" spans="1:15" s="204" customFormat="1" ht="11.25">
      <c r="B571" s="206" t="s">
        <v>757</v>
      </c>
      <c r="C571" s="206"/>
      <c r="D571" s="212">
        <v>2</v>
      </c>
      <c r="E571" s="214">
        <v>6.85</v>
      </c>
      <c r="F571" s="214">
        <v>0.1</v>
      </c>
      <c r="G571" s="215">
        <v>1.37</v>
      </c>
    </row>
    <row r="572" spans="1:15" ht="23.25" customHeight="1">
      <c r="A572" s="204"/>
      <c r="B572" s="206" t="s">
        <v>757</v>
      </c>
      <c r="C572" s="206"/>
      <c r="D572" s="212">
        <v>2</v>
      </c>
      <c r="E572" s="214">
        <v>5.93</v>
      </c>
      <c r="F572" s="214">
        <v>0.1</v>
      </c>
      <c r="G572" s="215">
        <v>1.19</v>
      </c>
      <c r="H572" s="204"/>
      <c r="I572" s="204"/>
      <c r="J572" s="204"/>
      <c r="K572" s="204"/>
      <c r="L572" s="204"/>
      <c r="M572" s="204"/>
      <c r="N572" s="204"/>
      <c r="O572" s="204"/>
    </row>
    <row r="573" spans="1:15" s="204" customFormat="1" ht="11.25">
      <c r="B573" s="206" t="s">
        <v>757</v>
      </c>
      <c r="C573" s="206"/>
      <c r="D573" s="212">
        <v>2</v>
      </c>
      <c r="E573" s="214">
        <v>53.05</v>
      </c>
      <c r="F573" s="214">
        <v>0.1</v>
      </c>
      <c r="G573" s="215">
        <v>10.61</v>
      </c>
    </row>
    <row r="574" spans="1:15" s="204" customFormat="1" ht="11.25">
      <c r="B574" s="206" t="s">
        <v>757</v>
      </c>
      <c r="C574" s="206"/>
      <c r="D574" s="212">
        <v>2</v>
      </c>
      <c r="E574" s="214">
        <v>1.45</v>
      </c>
      <c r="F574" s="214">
        <v>0.1</v>
      </c>
      <c r="G574" s="215">
        <v>0.28999999999999998</v>
      </c>
    </row>
    <row r="575" spans="1:15" s="204" customFormat="1" ht="11.25">
      <c r="B575" s="206" t="s">
        <v>757</v>
      </c>
      <c r="C575" s="206"/>
      <c r="D575" s="212">
        <v>2</v>
      </c>
      <c r="E575" s="214">
        <v>3.14</v>
      </c>
      <c r="F575" s="214">
        <v>0.1</v>
      </c>
      <c r="G575" s="215">
        <v>0.63</v>
      </c>
    </row>
    <row r="576" spans="1:15" s="204" customFormat="1" ht="11.25">
      <c r="B576" s="206" t="s">
        <v>757</v>
      </c>
      <c r="C576" s="206"/>
      <c r="D576" s="212">
        <v>2</v>
      </c>
      <c r="E576" s="214">
        <v>15.18</v>
      </c>
      <c r="F576" s="214">
        <v>0.4</v>
      </c>
      <c r="G576" s="215">
        <v>12.14</v>
      </c>
    </row>
    <row r="577" spans="1:15" s="204" customFormat="1" ht="11.25">
      <c r="F577" s="206" t="s">
        <v>628</v>
      </c>
      <c r="G577" s="215">
        <v>1142.21</v>
      </c>
    </row>
    <row r="578" spans="1:15" s="204" customFormat="1" ht="11.25"/>
    <row r="579" spans="1:15" ht="23.25" customHeight="1">
      <c r="A579" s="161" t="s">
        <v>448</v>
      </c>
      <c r="B579" s="161" t="s">
        <v>534</v>
      </c>
      <c r="C579" s="332" t="s">
        <v>535</v>
      </c>
      <c r="D579" s="332"/>
      <c r="E579" s="332"/>
      <c r="F579" s="332"/>
      <c r="G579" s="332"/>
      <c r="H579" s="332"/>
      <c r="I579" s="332"/>
      <c r="J579" s="332"/>
      <c r="K579" s="332"/>
      <c r="L579" s="332"/>
      <c r="M579" s="332"/>
      <c r="N579" s="332"/>
      <c r="O579" s="161" t="s">
        <v>16</v>
      </c>
    </row>
    <row r="580" spans="1:15" s="204" customFormat="1" ht="12" thickBot="1"/>
    <row r="581" spans="1:15" s="204" customFormat="1" ht="12" thickBot="1">
      <c r="B581" s="348" t="s">
        <v>4</v>
      </c>
      <c r="C581" s="349"/>
      <c r="D581" s="206" t="s">
        <v>234</v>
      </c>
      <c r="O581" s="189">
        <f>D584</f>
        <v>6</v>
      </c>
    </row>
    <row r="582" spans="1:15" s="204" customFormat="1" ht="11.25">
      <c r="B582" s="348" t="s">
        <v>765</v>
      </c>
      <c r="C582" s="349"/>
      <c r="D582" s="212">
        <v>4</v>
      </c>
    </row>
    <row r="583" spans="1:15" s="204" customFormat="1" ht="11.25">
      <c r="B583" s="348" t="s">
        <v>766</v>
      </c>
      <c r="C583" s="349"/>
      <c r="D583" s="212">
        <v>2</v>
      </c>
    </row>
    <row r="584" spans="1:15" s="204" customFormat="1" ht="11.25">
      <c r="B584" s="350" t="s">
        <v>628</v>
      </c>
      <c r="C584" s="351"/>
      <c r="D584" s="212">
        <v>6</v>
      </c>
    </row>
    <row r="585" spans="1:15" s="204" customFormat="1" ht="11.25"/>
    <row r="586" spans="1:15" s="204" customFormat="1" ht="11.25"/>
    <row r="587" spans="1:15" ht="23.25" customHeight="1">
      <c r="A587" s="161" t="s">
        <v>449</v>
      </c>
      <c r="B587" s="161" t="s">
        <v>534</v>
      </c>
      <c r="C587" s="332" t="s">
        <v>536</v>
      </c>
      <c r="D587" s="332"/>
      <c r="E587" s="332"/>
      <c r="F587" s="332"/>
      <c r="G587" s="332"/>
      <c r="H587" s="332"/>
      <c r="I587" s="332"/>
      <c r="J587" s="332"/>
      <c r="K587" s="332"/>
      <c r="L587" s="332"/>
      <c r="M587" s="332"/>
      <c r="N587" s="332"/>
      <c r="O587" s="161" t="s">
        <v>16</v>
      </c>
    </row>
    <row r="588" spans="1:15" s="204" customFormat="1" ht="12" thickBot="1"/>
    <row r="589" spans="1:15" s="204" customFormat="1" ht="12" thickBot="1">
      <c r="B589" s="348" t="s">
        <v>4</v>
      </c>
      <c r="C589" s="349"/>
      <c r="D589" s="206" t="s">
        <v>234</v>
      </c>
      <c r="O589" s="189">
        <f>D592</f>
        <v>6</v>
      </c>
    </row>
    <row r="590" spans="1:15" s="204" customFormat="1" ht="11.25">
      <c r="B590" s="348" t="s">
        <v>765</v>
      </c>
      <c r="C590" s="349"/>
      <c r="D590" s="212">
        <v>4</v>
      </c>
    </row>
    <row r="591" spans="1:15" s="204" customFormat="1" ht="11.25">
      <c r="B591" s="348" t="s">
        <v>766</v>
      </c>
      <c r="C591" s="349"/>
      <c r="D591" s="212">
        <v>2</v>
      </c>
    </row>
    <row r="592" spans="1:15" ht="23.25" customHeight="1">
      <c r="A592" s="204"/>
      <c r="B592" s="350" t="s">
        <v>628</v>
      </c>
      <c r="C592" s="351"/>
      <c r="D592" s="212">
        <v>6</v>
      </c>
      <c r="E592" s="204"/>
      <c r="F592" s="204"/>
      <c r="G592" s="204"/>
      <c r="H592" s="204"/>
      <c r="I592" s="204"/>
      <c r="J592" s="204"/>
      <c r="K592" s="204"/>
      <c r="L592" s="204"/>
      <c r="M592" s="204"/>
      <c r="N592" s="204"/>
      <c r="O592" s="204"/>
    </row>
    <row r="593" spans="1:15" s="204" customFormat="1" ht="11.25"/>
    <row r="594" spans="1:15" s="204" customFormat="1" ht="11.25">
      <c r="A594" s="161" t="s">
        <v>450</v>
      </c>
      <c r="B594" s="161" t="s">
        <v>537</v>
      </c>
      <c r="C594" s="332" t="s">
        <v>538</v>
      </c>
      <c r="D594" s="332"/>
      <c r="E594" s="332"/>
      <c r="F594" s="332"/>
      <c r="G594" s="332"/>
      <c r="H594" s="332"/>
      <c r="I594" s="332"/>
      <c r="J594" s="332"/>
      <c r="K594" s="332"/>
      <c r="L594" s="332"/>
      <c r="M594" s="332"/>
      <c r="N594" s="332"/>
      <c r="O594" s="161" t="s">
        <v>16</v>
      </c>
    </row>
    <row r="595" spans="1:15" s="204" customFormat="1" ht="12" thickBot="1"/>
    <row r="596" spans="1:15" ht="23.25" customHeight="1" thickBot="1">
      <c r="A596" s="204"/>
      <c r="B596" s="348" t="s">
        <v>4</v>
      </c>
      <c r="C596" s="349"/>
      <c r="D596" s="206" t="s">
        <v>234</v>
      </c>
      <c r="E596" s="204"/>
      <c r="F596" s="204"/>
      <c r="G596" s="204"/>
      <c r="H596" s="204"/>
      <c r="I596" s="204"/>
      <c r="J596" s="204"/>
      <c r="K596" s="204"/>
      <c r="L596" s="204"/>
      <c r="M596" s="204"/>
      <c r="N596" s="204"/>
      <c r="O596" s="189">
        <f>D599</f>
        <v>16</v>
      </c>
    </row>
    <row r="597" spans="1:15" s="204" customFormat="1" ht="11.25">
      <c r="B597" s="348" t="s">
        <v>767</v>
      </c>
      <c r="C597" s="349"/>
      <c r="D597" s="212">
        <v>4</v>
      </c>
    </row>
    <row r="598" spans="1:15" s="204" customFormat="1" ht="11.25">
      <c r="B598" s="348" t="s">
        <v>768</v>
      </c>
      <c r="C598" s="349"/>
      <c r="D598" s="212">
        <v>12</v>
      </c>
    </row>
    <row r="599" spans="1:15" s="204" customFormat="1" ht="11.25">
      <c r="B599" s="350" t="s">
        <v>628</v>
      </c>
      <c r="C599" s="351"/>
      <c r="D599" s="212">
        <v>16</v>
      </c>
    </row>
    <row r="600" spans="1:15" ht="23.25" customHeight="1">
      <c r="A600" s="204"/>
      <c r="B600" s="204"/>
      <c r="C600" s="204"/>
      <c r="D600" s="204"/>
      <c r="E600" s="204"/>
      <c r="F600" s="204"/>
      <c r="G600" s="204"/>
      <c r="H600" s="204"/>
      <c r="I600" s="204"/>
      <c r="J600" s="204"/>
      <c r="K600" s="204"/>
      <c r="L600" s="204"/>
      <c r="M600" s="204"/>
      <c r="N600" s="204"/>
      <c r="O600" s="204"/>
    </row>
    <row r="601" spans="1:15" s="204" customFormat="1" ht="11.25"/>
    <row r="602" spans="1:15" s="204" customFormat="1" ht="11.25">
      <c r="A602" s="161" t="s">
        <v>451</v>
      </c>
      <c r="B602" s="161" t="s">
        <v>539</v>
      </c>
      <c r="C602" s="332" t="s">
        <v>540</v>
      </c>
      <c r="D602" s="332"/>
      <c r="E602" s="332"/>
      <c r="F602" s="332"/>
      <c r="G602" s="332"/>
      <c r="H602" s="332"/>
      <c r="I602" s="332"/>
      <c r="J602" s="332"/>
      <c r="K602" s="332"/>
      <c r="L602" s="332"/>
      <c r="M602" s="332"/>
      <c r="N602" s="332"/>
      <c r="O602" s="161" t="s">
        <v>16</v>
      </c>
    </row>
    <row r="603" spans="1:15" s="204" customFormat="1" ht="12" thickBot="1"/>
    <row r="604" spans="1:15" ht="23.25" customHeight="1" thickBot="1">
      <c r="A604" s="204"/>
      <c r="B604" s="204"/>
      <c r="C604" s="204" t="s">
        <v>730</v>
      </c>
      <c r="D604" s="204"/>
      <c r="E604" s="204"/>
      <c r="F604" s="204"/>
      <c r="G604" s="204"/>
      <c r="H604" s="204"/>
      <c r="I604" s="204"/>
      <c r="J604" s="204"/>
      <c r="K604" s="204"/>
      <c r="L604" s="204"/>
      <c r="M604" s="204"/>
      <c r="N604" s="204"/>
      <c r="O604" s="189">
        <v>82</v>
      </c>
    </row>
    <row r="605" spans="1:15" s="204" customFormat="1" ht="11.25"/>
    <row r="606" spans="1:15" s="204" customFormat="1" ht="11.25">
      <c r="A606" s="211" t="s">
        <v>51</v>
      </c>
      <c r="B606" s="209"/>
      <c r="C606" s="209" t="s">
        <v>526</v>
      </c>
    </row>
    <row r="607" spans="1:15" s="204" customFormat="1" ht="11.25">
      <c r="A607" s="161" t="s">
        <v>452</v>
      </c>
      <c r="B607" s="161" t="s">
        <v>590</v>
      </c>
      <c r="C607" s="332" t="s">
        <v>529</v>
      </c>
      <c r="D607" s="332"/>
      <c r="E607" s="332"/>
      <c r="F607" s="332"/>
      <c r="G607" s="332"/>
      <c r="H607" s="332"/>
      <c r="I607" s="332"/>
      <c r="J607" s="332"/>
      <c r="K607" s="332"/>
      <c r="L607" s="332"/>
      <c r="M607" s="332"/>
      <c r="N607" s="332"/>
      <c r="O607" s="161" t="s">
        <v>15</v>
      </c>
    </row>
    <row r="608" spans="1:15" s="204" customFormat="1" ht="12" thickBot="1"/>
    <row r="609" spans="1:15" s="204" customFormat="1" ht="12" thickBot="1">
      <c r="C609" s="204" t="s">
        <v>730</v>
      </c>
      <c r="O609" s="189">
        <v>85.8</v>
      </c>
    </row>
    <row r="610" spans="1:15" s="204" customFormat="1" ht="11.25"/>
    <row r="611" spans="1:15" s="204" customFormat="1" ht="11.25">
      <c r="A611" s="162" t="s">
        <v>453</v>
      </c>
      <c r="B611" s="217" t="s">
        <v>806</v>
      </c>
      <c r="C611" s="332" t="s">
        <v>808</v>
      </c>
      <c r="D611" s="332"/>
      <c r="E611" s="332"/>
      <c r="F611" s="332"/>
      <c r="G611" s="332"/>
      <c r="H611" s="332"/>
      <c r="I611" s="332"/>
      <c r="J611" s="332"/>
      <c r="K611" s="332"/>
      <c r="L611" s="332"/>
      <c r="M611" s="332"/>
      <c r="N611" s="332"/>
      <c r="O611" s="162" t="s">
        <v>305</v>
      </c>
    </row>
    <row r="612" spans="1:15" s="204" customFormat="1" ht="12" thickBot="1"/>
    <row r="613" spans="1:15" s="204" customFormat="1" ht="12" thickBot="1">
      <c r="C613" s="204" t="s">
        <v>781</v>
      </c>
      <c r="O613" s="189">
        <v>315</v>
      </c>
    </row>
    <row r="614" spans="1:15" s="204" customFormat="1" ht="11.25"/>
    <row r="615" spans="1:15" s="204" customFormat="1" ht="11.25">
      <c r="A615" s="162" t="s">
        <v>454</v>
      </c>
      <c r="B615" s="217" t="s">
        <v>807</v>
      </c>
      <c r="C615" s="332" t="s">
        <v>527</v>
      </c>
      <c r="D615" s="332"/>
      <c r="E615" s="332"/>
      <c r="F615" s="332"/>
      <c r="G615" s="332"/>
      <c r="H615" s="332"/>
      <c r="I615" s="332"/>
      <c r="J615" s="332"/>
      <c r="K615" s="332"/>
      <c r="L615" s="332"/>
      <c r="M615" s="332"/>
      <c r="N615" s="332"/>
      <c r="O615" s="162" t="s">
        <v>305</v>
      </c>
    </row>
    <row r="616" spans="1:15" s="204" customFormat="1" ht="12" thickBot="1"/>
    <row r="617" spans="1:15" s="204" customFormat="1" ht="12" thickBot="1">
      <c r="C617" s="204" t="s">
        <v>781</v>
      </c>
      <c r="O617" s="189">
        <v>210</v>
      </c>
    </row>
    <row r="618" spans="1:15" s="204" customFormat="1" ht="11.25"/>
    <row r="619" spans="1:15" s="204" customFormat="1" ht="11.25">
      <c r="A619" s="162" t="s">
        <v>455</v>
      </c>
      <c r="B619" s="217" t="s">
        <v>809</v>
      </c>
      <c r="C619" s="332" t="s">
        <v>528</v>
      </c>
      <c r="D619" s="332"/>
      <c r="E619" s="332"/>
      <c r="F619" s="332"/>
      <c r="G619" s="332"/>
      <c r="H619" s="332"/>
      <c r="I619" s="332"/>
      <c r="J619" s="332"/>
      <c r="K619" s="332"/>
      <c r="L619" s="332"/>
      <c r="M619" s="332"/>
      <c r="N619" s="332"/>
      <c r="O619" s="162" t="s">
        <v>16</v>
      </c>
    </row>
    <row r="620" spans="1:15" s="204" customFormat="1" ht="12" thickBot="1"/>
    <row r="621" spans="1:15" s="204" customFormat="1" ht="12" thickBot="1">
      <c r="C621" s="204" t="s">
        <v>781</v>
      </c>
      <c r="O621" s="189">
        <v>8</v>
      </c>
    </row>
    <row r="622" spans="1:15" s="204" customFormat="1" ht="23.25" customHeight="1">
      <c r="O622" s="222"/>
    </row>
    <row r="623" spans="1:15" s="204" customFormat="1" ht="11.25" customHeight="1">
      <c r="A623" s="211" t="s">
        <v>54</v>
      </c>
      <c r="B623" s="209"/>
      <c r="C623" s="209" t="s">
        <v>728</v>
      </c>
    </row>
    <row r="624" spans="1:15" s="204" customFormat="1" ht="11.25" customHeight="1">
      <c r="A624" s="217" t="s">
        <v>827</v>
      </c>
      <c r="B624" s="217" t="s">
        <v>836</v>
      </c>
      <c r="C624" s="332" t="s">
        <v>835</v>
      </c>
      <c r="D624" s="332"/>
      <c r="E624" s="332"/>
      <c r="F624" s="332"/>
      <c r="G624" s="332"/>
      <c r="H624" s="332"/>
      <c r="I624" s="332"/>
      <c r="J624" s="332"/>
      <c r="K624" s="332"/>
      <c r="L624" s="332"/>
      <c r="M624" s="332"/>
      <c r="N624" s="332"/>
      <c r="O624" s="217" t="s">
        <v>17</v>
      </c>
    </row>
    <row r="625" spans="1:15" s="204" customFormat="1" ht="11.25" customHeight="1" thickBot="1"/>
    <row r="626" spans="1:15" s="204" customFormat="1" ht="11.25" customHeight="1" thickBot="1">
      <c r="C626" s="204" t="s">
        <v>834</v>
      </c>
      <c r="O626" s="189">
        <v>511</v>
      </c>
    </row>
    <row r="627" spans="1:15" s="204" customFormat="1" ht="11.25" customHeight="1">
      <c r="O627" s="222"/>
    </row>
    <row r="628" spans="1:15" s="204" customFormat="1" ht="11.25" customHeight="1">
      <c r="A628" s="217" t="s">
        <v>828</v>
      </c>
      <c r="B628" s="217">
        <v>94319</v>
      </c>
      <c r="C628" s="332" t="s">
        <v>829</v>
      </c>
      <c r="D628" s="332"/>
      <c r="E628" s="332"/>
      <c r="F628" s="332"/>
      <c r="G628" s="332"/>
      <c r="H628" s="332"/>
      <c r="I628" s="332"/>
      <c r="J628" s="332"/>
      <c r="K628" s="332"/>
      <c r="L628" s="332"/>
      <c r="M628" s="332"/>
      <c r="N628" s="332"/>
      <c r="O628" s="217" t="s">
        <v>335</v>
      </c>
    </row>
    <row r="629" spans="1:15" s="204" customFormat="1" ht="11.25" customHeight="1" thickBot="1"/>
    <row r="630" spans="1:15" s="204" customFormat="1" ht="11.25" customHeight="1" thickBot="1">
      <c r="C630" s="204" t="s">
        <v>837</v>
      </c>
      <c r="G630" s="204" t="s">
        <v>838</v>
      </c>
      <c r="O630" s="189">
        <f>511*0.5</f>
        <v>255.5</v>
      </c>
    </row>
    <row r="631" spans="1:15" s="204" customFormat="1" ht="11.25">
      <c r="O631" s="222"/>
    </row>
    <row r="632" spans="1:15" ht="12.75" customHeight="1">
      <c r="A632" s="204"/>
      <c r="B632" s="204"/>
      <c r="C632" s="204"/>
      <c r="D632" s="204"/>
      <c r="E632" s="204"/>
      <c r="F632" s="204"/>
      <c r="G632" s="204"/>
      <c r="H632" s="204"/>
      <c r="I632" s="204"/>
      <c r="J632" s="204"/>
      <c r="K632" s="204"/>
      <c r="L632" s="204"/>
      <c r="M632" s="204"/>
      <c r="N632" s="204"/>
      <c r="O632" s="222"/>
    </row>
    <row r="633" spans="1:15" s="204" customFormat="1" ht="11.25">
      <c r="A633" s="217" t="s">
        <v>830</v>
      </c>
      <c r="B633" s="217">
        <v>97912</v>
      </c>
      <c r="C633" s="332" t="s">
        <v>832</v>
      </c>
      <c r="D633" s="332"/>
      <c r="E633" s="332"/>
      <c r="F633" s="332"/>
      <c r="G633" s="332"/>
      <c r="H633" s="332"/>
      <c r="I633" s="332"/>
      <c r="J633" s="332"/>
      <c r="K633" s="332"/>
      <c r="L633" s="332"/>
      <c r="M633" s="332"/>
      <c r="N633" s="332"/>
      <c r="O633" s="217" t="s">
        <v>831</v>
      </c>
    </row>
    <row r="634" spans="1:15" s="204" customFormat="1" ht="12" thickBot="1"/>
    <row r="635" spans="1:15" s="204" customFormat="1" ht="12" thickBot="1">
      <c r="C635" s="204" t="s">
        <v>839</v>
      </c>
      <c r="J635" s="204" t="s">
        <v>840</v>
      </c>
      <c r="O635" s="189">
        <f>255.5*1.25*15</f>
        <v>4790.625</v>
      </c>
    </row>
    <row r="636" spans="1:15" s="204" customFormat="1" ht="11.25">
      <c r="O636" s="222"/>
    </row>
    <row r="637" spans="1:15" s="204" customFormat="1" ht="11.25">
      <c r="A637" s="217" t="s">
        <v>833</v>
      </c>
      <c r="B637" s="217">
        <v>98504</v>
      </c>
      <c r="C637" s="332" t="s">
        <v>846</v>
      </c>
      <c r="D637" s="332"/>
      <c r="E637" s="332"/>
      <c r="F637" s="332"/>
      <c r="G637" s="332"/>
      <c r="H637" s="332"/>
      <c r="I637" s="332"/>
      <c r="J637" s="332"/>
      <c r="K637" s="332"/>
      <c r="L637" s="332"/>
      <c r="M637" s="332"/>
      <c r="N637" s="332"/>
      <c r="O637" s="217" t="s">
        <v>17</v>
      </c>
    </row>
    <row r="638" spans="1:15" ht="15.75" thickBot="1">
      <c r="A638" s="204"/>
      <c r="B638" s="204"/>
      <c r="C638" s="204"/>
      <c r="D638" s="204"/>
      <c r="E638" s="204"/>
      <c r="F638" s="204"/>
      <c r="G638" s="204"/>
      <c r="H638" s="204"/>
      <c r="I638" s="204"/>
      <c r="J638" s="204"/>
      <c r="K638" s="204"/>
      <c r="L638" s="204"/>
      <c r="M638" s="204"/>
      <c r="N638" s="204"/>
      <c r="O638" s="204"/>
    </row>
    <row r="639" spans="1:15" ht="15.75" thickBot="1">
      <c r="A639" s="204"/>
      <c r="B639" s="204"/>
      <c r="C639" s="372" t="s">
        <v>841</v>
      </c>
      <c r="D639" s="372"/>
      <c r="E639" s="223" t="s">
        <v>738</v>
      </c>
      <c r="F639" s="204"/>
      <c r="G639" s="204"/>
      <c r="H639" s="204"/>
      <c r="I639" s="204"/>
      <c r="J639" s="204"/>
      <c r="K639" s="204"/>
      <c r="L639" s="204"/>
      <c r="M639" s="204"/>
      <c r="N639" s="204"/>
      <c r="O639" s="189">
        <f>E644</f>
        <v>2360</v>
      </c>
    </row>
    <row r="640" spans="1:15">
      <c r="A640" s="204"/>
      <c r="B640" s="204"/>
      <c r="C640" s="375" t="s">
        <v>842</v>
      </c>
      <c r="D640" s="375"/>
      <c r="E640" s="215">
        <v>1006</v>
      </c>
      <c r="F640" s="204"/>
      <c r="G640" s="204"/>
      <c r="H640" s="204"/>
      <c r="I640" s="204"/>
      <c r="J640" s="204"/>
      <c r="K640" s="204"/>
      <c r="L640" s="204"/>
      <c r="M640" s="204"/>
      <c r="N640" s="204"/>
      <c r="O640" s="204"/>
    </row>
    <row r="641" spans="1:15">
      <c r="A641" s="204"/>
      <c r="B641" s="204"/>
      <c r="C641" s="375" t="s">
        <v>843</v>
      </c>
      <c r="D641" s="375"/>
      <c r="E641" s="215">
        <v>510</v>
      </c>
      <c r="F641" s="204"/>
      <c r="G641" s="204"/>
      <c r="H641" s="204"/>
      <c r="I641" s="204"/>
      <c r="J641" s="204"/>
      <c r="K641" s="204"/>
      <c r="L641" s="204"/>
      <c r="M641" s="204"/>
      <c r="N641" s="204"/>
      <c r="O641" s="204"/>
    </row>
    <row r="642" spans="1:15">
      <c r="A642" s="204"/>
      <c r="B642" s="204"/>
      <c r="C642" s="375" t="s">
        <v>845</v>
      </c>
      <c r="D642" s="375"/>
      <c r="E642" s="215">
        <v>478</v>
      </c>
      <c r="F642" s="204"/>
      <c r="G642" s="204"/>
      <c r="H642" s="204"/>
      <c r="I642" s="204"/>
      <c r="J642" s="204"/>
      <c r="K642" s="204"/>
      <c r="L642" s="204"/>
      <c r="M642" s="204"/>
      <c r="N642" s="204"/>
      <c r="O642" s="204"/>
    </row>
    <row r="643" spans="1:15">
      <c r="A643" s="204"/>
      <c r="B643" s="204"/>
      <c r="C643" s="373" t="s">
        <v>847</v>
      </c>
      <c r="D643" s="374"/>
      <c r="E643" s="215">
        <v>366</v>
      </c>
      <c r="F643" s="204"/>
      <c r="G643" s="204"/>
      <c r="H643" s="204"/>
      <c r="I643" s="204"/>
      <c r="J643" s="204"/>
      <c r="K643" s="204"/>
      <c r="L643" s="204"/>
      <c r="M643" s="204"/>
      <c r="N643" s="204"/>
      <c r="O643" s="204"/>
    </row>
    <row r="644" spans="1:15">
      <c r="A644" s="204"/>
      <c r="B644" s="204"/>
      <c r="C644" s="372" t="s">
        <v>5</v>
      </c>
      <c r="D644" s="372"/>
      <c r="E644" s="224">
        <f>SUM(E640:E643)</f>
        <v>2360</v>
      </c>
      <c r="F644" s="204"/>
      <c r="G644" s="204"/>
      <c r="H644" s="204"/>
      <c r="I644" s="204"/>
      <c r="J644" s="204"/>
      <c r="K644" s="204"/>
      <c r="L644" s="204"/>
      <c r="M644" s="204"/>
      <c r="N644" s="204"/>
      <c r="O644" s="204"/>
    </row>
    <row r="645" spans="1:15">
      <c r="A645" s="204"/>
      <c r="B645" s="204"/>
      <c r="C645" s="204"/>
      <c r="D645" s="204"/>
      <c r="E645" s="204"/>
      <c r="F645" s="204"/>
      <c r="G645" s="204"/>
      <c r="H645" s="204"/>
      <c r="I645" s="204"/>
      <c r="J645" s="204"/>
      <c r="K645" s="204"/>
      <c r="L645" s="204"/>
      <c r="M645" s="204"/>
      <c r="N645" s="204"/>
      <c r="O645" s="204"/>
    </row>
    <row r="646" spans="1:15">
      <c r="A646" s="211">
        <v>8</v>
      </c>
      <c r="B646" s="211"/>
      <c r="C646" s="211" t="s">
        <v>542</v>
      </c>
      <c r="D646" s="204"/>
      <c r="E646" s="204"/>
      <c r="F646" s="204"/>
      <c r="G646" s="204"/>
      <c r="H646" s="204"/>
      <c r="I646" s="204"/>
      <c r="J646" s="204"/>
      <c r="K646" s="204"/>
      <c r="L646" s="204"/>
      <c r="M646" s="204"/>
      <c r="N646" s="204"/>
      <c r="O646" s="204"/>
    </row>
    <row r="647" spans="1:15">
      <c r="A647" s="210" t="s">
        <v>57</v>
      </c>
      <c r="B647" s="180">
        <v>9537</v>
      </c>
      <c r="C647" s="344" t="s">
        <v>496</v>
      </c>
      <c r="D647" s="345"/>
      <c r="E647" s="345"/>
      <c r="F647" s="345"/>
      <c r="G647" s="345"/>
      <c r="H647" s="345"/>
      <c r="I647" s="345"/>
      <c r="J647" s="345"/>
      <c r="K647" s="345"/>
      <c r="L647" s="345"/>
      <c r="M647" s="345"/>
      <c r="N647" s="346"/>
      <c r="O647" s="210" t="s">
        <v>305</v>
      </c>
    </row>
    <row r="648" spans="1:15" ht="15.75" thickBot="1">
      <c r="A648" s="204"/>
      <c r="B648" s="204"/>
      <c r="C648" s="204"/>
      <c r="D648" s="204"/>
      <c r="E648" s="204"/>
      <c r="F648" s="204"/>
      <c r="G648" s="204"/>
      <c r="H648" s="204"/>
      <c r="I648" s="204"/>
      <c r="J648" s="204"/>
      <c r="K648" s="204"/>
      <c r="L648" s="204"/>
      <c r="M648" s="204"/>
      <c r="N648" s="204"/>
      <c r="O648" s="204"/>
    </row>
    <row r="649" spans="1:15" ht="15.75" thickBot="1">
      <c r="A649" s="204"/>
      <c r="B649" s="204"/>
      <c r="C649" s="204" t="s">
        <v>783</v>
      </c>
      <c r="D649" s="204"/>
      <c r="E649" s="220">
        <v>6320.4</v>
      </c>
      <c r="F649" s="204"/>
      <c r="G649" s="204"/>
      <c r="H649" s="204"/>
      <c r="I649" s="204"/>
      <c r="J649" s="204"/>
      <c r="K649" s="204"/>
      <c r="L649" s="204"/>
      <c r="M649" s="204"/>
      <c r="N649" s="204"/>
      <c r="O649" s="189">
        <f>H650</f>
        <v>316.02</v>
      </c>
    </row>
    <row r="650" spans="1:15">
      <c r="A650" s="204"/>
      <c r="B650" s="204"/>
      <c r="C650" s="204" t="s">
        <v>784</v>
      </c>
      <c r="D650" s="204"/>
      <c r="E650" s="204"/>
      <c r="F650" s="204"/>
      <c r="G650" s="204"/>
      <c r="H650" s="347">
        <f>E649*0.05</f>
        <v>316.02</v>
      </c>
      <c r="I650" s="347"/>
      <c r="J650" s="204"/>
      <c r="K650" s="204"/>
      <c r="L650" s="204"/>
      <c r="M650" s="204"/>
      <c r="N650" s="204"/>
      <c r="O650" s="204"/>
    </row>
    <row r="651" spans="1:15">
      <c r="A651" s="204"/>
      <c r="B651" s="204"/>
      <c r="C651" s="204"/>
      <c r="D651" s="204"/>
      <c r="E651" s="204"/>
      <c r="F651" s="204"/>
      <c r="G651" s="204"/>
      <c r="H651" s="204"/>
      <c r="I651" s="204"/>
      <c r="J651" s="204"/>
      <c r="K651" s="204"/>
      <c r="L651" s="204"/>
      <c r="M651" s="204"/>
      <c r="N651" s="204"/>
      <c r="O651" s="204"/>
    </row>
    <row r="652" spans="1:15">
      <c r="A652" s="204"/>
      <c r="B652" s="204"/>
      <c r="C652" s="204"/>
      <c r="D652" s="204"/>
      <c r="E652" s="204"/>
      <c r="F652" s="204"/>
      <c r="G652" s="204"/>
      <c r="H652" s="204"/>
      <c r="I652" s="204"/>
      <c r="J652" s="204"/>
      <c r="K652" s="204"/>
      <c r="L652" s="204"/>
      <c r="M652" s="204"/>
      <c r="N652" s="204"/>
      <c r="O652" s="204"/>
    </row>
  </sheetData>
  <mergeCells count="197">
    <mergeCell ref="C641:D641"/>
    <mergeCell ref="C642:D642"/>
    <mergeCell ref="D215:F215"/>
    <mergeCell ref="D214:F214"/>
    <mergeCell ref="D213:F213"/>
    <mergeCell ref="D212:F212"/>
    <mergeCell ref="D211:F211"/>
    <mergeCell ref="D210:F210"/>
    <mergeCell ref="C207:N207"/>
    <mergeCell ref="D338:E338"/>
    <mergeCell ref="C336:N336"/>
    <mergeCell ref="C331:N331"/>
    <mergeCell ref="C327:N327"/>
    <mergeCell ref="C323:N323"/>
    <mergeCell ref="C443:N443"/>
    <mergeCell ref="C436:N436"/>
    <mergeCell ref="C434:D434"/>
    <mergeCell ref="C432:D432"/>
    <mergeCell ref="C433:D433"/>
    <mergeCell ref="C430:N430"/>
    <mergeCell ref="D427:E427"/>
    <mergeCell ref="C352:N352"/>
    <mergeCell ref="D495:E495"/>
    <mergeCell ref="C490:N490"/>
    <mergeCell ref="C644:D644"/>
    <mergeCell ref="C643:D643"/>
    <mergeCell ref="C412:N412"/>
    <mergeCell ref="C416:N416"/>
    <mergeCell ref="C624:N624"/>
    <mergeCell ref="C628:N628"/>
    <mergeCell ref="C633:N633"/>
    <mergeCell ref="C637:N637"/>
    <mergeCell ref="C639:D639"/>
    <mergeCell ref="C640:D640"/>
    <mergeCell ref="C619:N619"/>
    <mergeCell ref="B590:C590"/>
    <mergeCell ref="B591:C591"/>
    <mergeCell ref="B592:C592"/>
    <mergeCell ref="B596:C596"/>
    <mergeCell ref="B597:C597"/>
    <mergeCell ref="B598:C598"/>
    <mergeCell ref="B599:C599"/>
    <mergeCell ref="C611:N611"/>
    <mergeCell ref="C615:N615"/>
    <mergeCell ref="C422:N422"/>
    <mergeCell ref="C498:N498"/>
    <mergeCell ref="C457:N457"/>
    <mergeCell ref="C450:N450"/>
    <mergeCell ref="C24:N24"/>
    <mergeCell ref="B543:C543"/>
    <mergeCell ref="B544:C544"/>
    <mergeCell ref="B545:C545"/>
    <mergeCell ref="B546:C546"/>
    <mergeCell ref="B547:C547"/>
    <mergeCell ref="B548:C548"/>
    <mergeCell ref="B549:C549"/>
    <mergeCell ref="B550:C550"/>
    <mergeCell ref="E543:F543"/>
    <mergeCell ref="C536:N536"/>
    <mergeCell ref="H51:K51"/>
    <mergeCell ref="C53:D53"/>
    <mergeCell ref="C54:D54"/>
    <mergeCell ref="E53:F53"/>
    <mergeCell ref="E54:F54"/>
    <mergeCell ref="C52:D52"/>
    <mergeCell ref="E52:F52"/>
    <mergeCell ref="C51:F51"/>
    <mergeCell ref="C49:N49"/>
    <mergeCell ref="C59:D59"/>
    <mergeCell ref="C60:D60"/>
    <mergeCell ref="J54:K54"/>
    <mergeCell ref="J55:K55"/>
    <mergeCell ref="H54:I54"/>
    <mergeCell ref="H55:I55"/>
    <mergeCell ref="C57:N57"/>
    <mergeCell ref="J52:K52"/>
    <mergeCell ref="J53:K53"/>
    <mergeCell ref="H52:I52"/>
    <mergeCell ref="H53:I53"/>
    <mergeCell ref="E126:F126"/>
    <mergeCell ref="C124:N124"/>
    <mergeCell ref="C121:D121"/>
    <mergeCell ref="C119:D119"/>
    <mergeCell ref="C120:D120"/>
    <mergeCell ref="C118:D118"/>
    <mergeCell ref="C87:N87"/>
    <mergeCell ref="C85:D85"/>
    <mergeCell ref="C83:N83"/>
    <mergeCell ref="C62:N62"/>
    <mergeCell ref="C66:N66"/>
    <mergeCell ref="C70:N70"/>
    <mergeCell ref="C74:N74"/>
    <mergeCell ref="C78:N78"/>
    <mergeCell ref="C486:N486"/>
    <mergeCell ref="C482:N482"/>
    <mergeCell ref="C478:N478"/>
    <mergeCell ref="C474:N474"/>
    <mergeCell ref="C465:N465"/>
    <mergeCell ref="C461:N461"/>
    <mergeCell ref="D355:E355"/>
    <mergeCell ref="C405:N405"/>
    <mergeCell ref="C398:N398"/>
    <mergeCell ref="C394:D394"/>
    <mergeCell ref="A1:O1"/>
    <mergeCell ref="C12:N12"/>
    <mergeCell ref="L6:N6"/>
    <mergeCell ref="H6:J6"/>
    <mergeCell ref="B6:G6"/>
    <mergeCell ref="B2:O2"/>
    <mergeCell ref="B3:O3"/>
    <mergeCell ref="B4:O4"/>
    <mergeCell ref="B5:O5"/>
    <mergeCell ref="C38:N38"/>
    <mergeCell ref="C42:N42"/>
    <mergeCell ref="C319:N319"/>
    <mergeCell ref="E314:F314"/>
    <mergeCell ref="C312:N312"/>
    <mergeCell ref="C309:D309"/>
    <mergeCell ref="E308:F308"/>
    <mergeCell ref="C306:N306"/>
    <mergeCell ref="C302:D302"/>
    <mergeCell ref="C303:D303"/>
    <mergeCell ref="E301:F301"/>
    <mergeCell ref="C299:N299"/>
    <mergeCell ref="C293:N293"/>
    <mergeCell ref="E289:F289"/>
    <mergeCell ref="C287:N287"/>
    <mergeCell ref="C269:N269"/>
    <mergeCell ref="E252:F252"/>
    <mergeCell ref="C250:N250"/>
    <mergeCell ref="G245:H245"/>
    <mergeCell ref="C243:N243"/>
    <mergeCell ref="C238:N238"/>
    <mergeCell ref="B226:C226"/>
    <mergeCell ref="C224:N224"/>
    <mergeCell ref="D217:F217"/>
    <mergeCell ref="B583:C583"/>
    <mergeCell ref="B589:C589"/>
    <mergeCell ref="C503:N503"/>
    <mergeCell ref="C507:N507"/>
    <mergeCell ref="C512:N512"/>
    <mergeCell ref="C516:N516"/>
    <mergeCell ref="C523:N523"/>
    <mergeCell ref="G89:H89"/>
    <mergeCell ref="C94:N94"/>
    <mergeCell ref="E96:F96"/>
    <mergeCell ref="C104:N104"/>
    <mergeCell ref="C116:N116"/>
    <mergeCell ref="C391:N391"/>
    <mergeCell ref="C389:D389"/>
    <mergeCell ref="C386:N386"/>
    <mergeCell ref="B384:C384"/>
    <mergeCell ref="B383:C383"/>
    <mergeCell ref="C380:N380"/>
    <mergeCell ref="B378:C378"/>
    <mergeCell ref="B376:C376"/>
    <mergeCell ref="B377:C377"/>
    <mergeCell ref="B374:C374"/>
    <mergeCell ref="B375:C375"/>
    <mergeCell ref="C371:N371"/>
    <mergeCell ref="C647:N647"/>
    <mergeCell ref="H650:I650"/>
    <mergeCell ref="C587:N587"/>
    <mergeCell ref="C594:N594"/>
    <mergeCell ref="C602:N602"/>
    <mergeCell ref="C607:N607"/>
    <mergeCell ref="C527:N527"/>
    <mergeCell ref="C532:N532"/>
    <mergeCell ref="C541:N541"/>
    <mergeCell ref="C562:N562"/>
    <mergeCell ref="C579:N579"/>
    <mergeCell ref="B551:C551"/>
    <mergeCell ref="B552:C552"/>
    <mergeCell ref="B553:C553"/>
    <mergeCell ref="B554:C554"/>
    <mergeCell ref="B555:C555"/>
    <mergeCell ref="B556:C556"/>
    <mergeCell ref="B557:C557"/>
    <mergeCell ref="B558:C558"/>
    <mergeCell ref="B559:C559"/>
    <mergeCell ref="E564:F564"/>
    <mergeCell ref="B584:C584"/>
    <mergeCell ref="B581:C581"/>
    <mergeCell ref="B582:C582"/>
    <mergeCell ref="C257:N257"/>
    <mergeCell ref="C108:N108"/>
    <mergeCell ref="E110:F110"/>
    <mergeCell ref="E111:F111"/>
    <mergeCell ref="C260:N260"/>
    <mergeCell ref="E262:F262"/>
    <mergeCell ref="E263:F263"/>
    <mergeCell ref="E264:F264"/>
    <mergeCell ref="E112:F112"/>
    <mergeCell ref="C181:N181"/>
    <mergeCell ref="D187:E187"/>
    <mergeCell ref="C192:D192"/>
    <mergeCell ref="C190:N190"/>
  </mergeCells>
  <printOptions horizontalCentered="1"/>
  <pageMargins left="0.59055118110236227" right="0.59055118110236227" top="1.3779527559055118" bottom="0.78740157480314965" header="0.19685039370078741" footer="0.19685039370078741"/>
  <pageSetup paperSize="9" scale="77" fitToHeight="0"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rowBreaks count="2" manualBreakCount="2">
    <brk id="198" max="16383" man="1"/>
    <brk id="250"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2"/>
  <sheetViews>
    <sheetView view="pageLayout" zoomScaleNormal="160" workbookViewId="0">
      <selection activeCell="E15" sqref="E15"/>
    </sheetView>
  </sheetViews>
  <sheetFormatPr defaultRowHeight="11.25"/>
  <cols>
    <col min="1" max="1" width="14" style="5" customWidth="1"/>
    <col min="2" max="2" width="7.7109375" style="5" customWidth="1"/>
    <col min="3" max="3" width="28.7109375" style="5" customWidth="1"/>
    <col min="4" max="4" width="10.5703125" style="5" customWidth="1"/>
    <col min="5" max="5" width="12.5703125" style="5" customWidth="1"/>
    <col min="6" max="6" width="15.85546875" style="5" customWidth="1"/>
    <col min="7" max="16384" width="9.140625" style="5"/>
  </cols>
  <sheetData>
    <row r="1" spans="1:6" ht="12">
      <c r="A1" s="378" t="s">
        <v>923</v>
      </c>
      <c r="B1" s="378"/>
      <c r="C1" s="378"/>
      <c r="D1" s="378"/>
      <c r="E1" s="378"/>
      <c r="F1" s="378"/>
    </row>
    <row r="2" spans="1:6" ht="12">
      <c r="A2" s="82" t="str">
        <f>'CABEÇALHO (NÃO IMPRIMIR)'!A1:A1</f>
        <v>PROCESSO:</v>
      </c>
      <c r="B2" s="379" t="str">
        <f>'CABEÇALHO (NÃO IMPRIMIR)'!B1:B1</f>
        <v>23231.000147.2018-19</v>
      </c>
      <c r="C2" s="380"/>
      <c r="D2" s="380"/>
      <c r="E2" s="380"/>
      <c r="F2" s="381"/>
    </row>
    <row r="3" spans="1:6" ht="15" customHeight="1">
      <c r="A3" s="82" t="str">
        <f>'CABEÇALHO (NÃO IMPRIMIR)'!A2:A2</f>
        <v>OBJETO</v>
      </c>
      <c r="B3" s="379" t="str">
        <f>'CABEÇALHO (NÃO IMPRIMIR)'!B2:B2</f>
        <v>Execução dos Serviços Remanescente da 1ª Etapa da Construção do Campus Boa Vista Zona Oeste do do IFRR</v>
      </c>
      <c r="C3" s="380"/>
      <c r="D3" s="380"/>
      <c r="E3" s="380"/>
      <c r="F3" s="381"/>
    </row>
    <row r="4" spans="1:6" ht="15" customHeight="1">
      <c r="A4" s="82" t="str">
        <f>'CABEÇALHO (NÃO IMPRIMIR)'!A3:A3</f>
        <v xml:space="preserve">LOCAL: </v>
      </c>
      <c r="B4" s="379" t="str">
        <f>'CABEÇALHO (NÃO IMPRIMIR)'!B3:B3</f>
        <v>Rua Prof. Nonato Chacon, nº 1976, Bairro Laura Moreira (Conjunto Cidadão) - Boa Vista - RR</v>
      </c>
      <c r="C4" s="380"/>
      <c r="D4" s="380"/>
      <c r="E4" s="380"/>
      <c r="F4" s="381"/>
    </row>
    <row r="5" spans="1:6" ht="15" customHeight="1">
      <c r="A5" s="82" t="str">
        <f>'CABEÇALHO (NÃO IMPRIMIR)'!A4:A4</f>
        <v>BASE ORÇ.:</v>
      </c>
      <c r="B5" s="379" t="str">
        <f>'CABEÇALHO (NÃO IMPRIMIR)'!B4:B4</f>
        <v>SINAPI Desonerado RR Data-base 06/2018</v>
      </c>
      <c r="C5" s="380"/>
      <c r="D5" s="380"/>
      <c r="E5" s="380"/>
      <c r="F5" s="381"/>
    </row>
    <row r="6" spans="1:6" ht="9" customHeight="1">
      <c r="A6" s="377"/>
      <c r="B6" s="377"/>
      <c r="C6" s="377"/>
      <c r="D6" s="377"/>
      <c r="E6" s="377"/>
      <c r="F6" s="377"/>
    </row>
    <row r="7" spans="1:6" ht="16.5" customHeight="1">
      <c r="A7" s="385" t="s">
        <v>243</v>
      </c>
      <c r="B7" s="385"/>
      <c r="C7" s="385"/>
      <c r="D7" s="385"/>
      <c r="E7" s="385"/>
      <c r="F7" s="385"/>
    </row>
    <row r="8" spans="1:6" ht="50.25" customHeight="1">
      <c r="A8" s="386" t="s">
        <v>146</v>
      </c>
      <c r="B8" s="387"/>
      <c r="C8" s="387"/>
      <c r="D8" s="387"/>
      <c r="E8" s="387"/>
      <c r="F8" s="387"/>
    </row>
    <row r="9" spans="1:6" ht="29.25" customHeight="1">
      <c r="A9" s="388" t="s">
        <v>144</v>
      </c>
      <c r="B9" s="388"/>
      <c r="C9" s="388"/>
      <c r="D9" s="388"/>
      <c r="E9" s="388"/>
      <c r="F9" s="388"/>
    </row>
    <row r="10" spans="1:6" ht="12.75">
      <c r="A10" s="14"/>
      <c r="B10" s="14"/>
      <c r="C10" s="14"/>
      <c r="D10" s="14"/>
      <c r="E10" s="14"/>
      <c r="F10" s="14"/>
    </row>
    <row r="11" spans="1:6" ht="12.75">
      <c r="A11" s="14"/>
      <c r="B11" s="9" t="s">
        <v>0</v>
      </c>
      <c r="C11" s="9" t="s">
        <v>135</v>
      </c>
      <c r="D11" s="281" t="s">
        <v>228</v>
      </c>
      <c r="E11" s="282"/>
      <c r="F11" s="14"/>
    </row>
    <row r="12" spans="1:6" ht="12.75">
      <c r="A12" s="14"/>
      <c r="B12" s="10">
        <v>1</v>
      </c>
      <c r="C12" s="10" t="s">
        <v>137</v>
      </c>
      <c r="D12" s="15">
        <f>SUM(D13:D16)</f>
        <v>7.3000000000000009E-2</v>
      </c>
      <c r="E12" s="283"/>
      <c r="F12" s="14"/>
    </row>
    <row r="13" spans="1:6" ht="12.75">
      <c r="A13" s="14"/>
      <c r="B13" s="11" t="s">
        <v>3</v>
      </c>
      <c r="C13" s="11" t="s">
        <v>138</v>
      </c>
      <c r="D13" s="16">
        <v>0.04</v>
      </c>
      <c r="E13" s="284"/>
      <c r="F13" s="14"/>
    </row>
    <row r="14" spans="1:6" ht="12.75">
      <c r="A14" s="14"/>
      <c r="B14" s="11" t="s">
        <v>2</v>
      </c>
      <c r="C14" s="11" t="s">
        <v>139</v>
      </c>
      <c r="D14" s="16">
        <v>8.0000000000000002E-3</v>
      </c>
      <c r="E14" s="284"/>
      <c r="F14" s="14"/>
    </row>
    <row r="15" spans="1:6" ht="12.75">
      <c r="A15" s="14"/>
      <c r="B15" s="11" t="s">
        <v>7</v>
      </c>
      <c r="C15" s="11" t="s">
        <v>140</v>
      </c>
      <c r="D15" s="16">
        <v>1.2699999999999999E-2</v>
      </c>
      <c r="E15" s="284"/>
      <c r="F15" s="14"/>
    </row>
    <row r="16" spans="1:6" ht="12.75">
      <c r="A16" s="14"/>
      <c r="B16" s="11" t="s">
        <v>8</v>
      </c>
      <c r="C16" s="11" t="s">
        <v>141</v>
      </c>
      <c r="D16" s="16">
        <v>1.23E-2</v>
      </c>
      <c r="E16" s="284"/>
      <c r="F16" s="14"/>
    </row>
    <row r="17" spans="1:6" ht="12.75">
      <c r="A17" s="14"/>
      <c r="B17" s="11"/>
      <c r="C17" s="11"/>
      <c r="D17" s="16"/>
      <c r="E17" s="284"/>
      <c r="F17" s="14"/>
    </row>
    <row r="18" spans="1:6" ht="12.75">
      <c r="A18" s="14"/>
      <c r="B18" s="10">
        <v>2</v>
      </c>
      <c r="C18" s="10" t="s">
        <v>142</v>
      </c>
      <c r="D18" s="15">
        <f>SUM(D19)</f>
        <v>7.3999999999999996E-2</v>
      </c>
      <c r="E18" s="283"/>
      <c r="F18" s="14"/>
    </row>
    <row r="19" spans="1:6" ht="12.75">
      <c r="A19" s="14"/>
      <c r="B19" s="11" t="s">
        <v>9</v>
      </c>
      <c r="C19" s="11" t="s">
        <v>145</v>
      </c>
      <c r="D19" s="16">
        <v>7.3999999999999996E-2</v>
      </c>
      <c r="E19" s="284"/>
      <c r="F19" s="14"/>
    </row>
    <row r="20" spans="1:6" ht="12.75">
      <c r="A20" s="14"/>
      <c r="B20" s="11"/>
      <c r="C20" s="11"/>
      <c r="D20" s="16"/>
      <c r="E20" s="284"/>
      <c r="F20" s="14"/>
    </row>
    <row r="21" spans="1:6" ht="12.75">
      <c r="A21" s="14"/>
      <c r="B21" s="10">
        <v>3</v>
      </c>
      <c r="C21" s="10" t="s">
        <v>143</v>
      </c>
      <c r="D21" s="15">
        <f>SUM(D22:D25)</f>
        <v>0.1065</v>
      </c>
      <c r="E21" s="283"/>
      <c r="F21" s="14"/>
    </row>
    <row r="22" spans="1:6" ht="12.75">
      <c r="A22" s="14"/>
      <c r="B22" s="11" t="s">
        <v>20</v>
      </c>
      <c r="C22" s="11" t="s">
        <v>152</v>
      </c>
      <c r="D22" s="16">
        <v>6.4999999999999997E-3</v>
      </c>
      <c r="E22" s="284"/>
      <c r="F22" s="14"/>
    </row>
    <row r="23" spans="1:6" ht="12.75">
      <c r="A23" s="14"/>
      <c r="B23" s="11" t="s">
        <v>21</v>
      </c>
      <c r="C23" s="11" t="s">
        <v>153</v>
      </c>
      <c r="D23" s="16">
        <v>0.03</v>
      </c>
      <c r="E23" s="284"/>
      <c r="F23" s="14"/>
    </row>
    <row r="24" spans="1:6" ht="12.75">
      <c r="A24" s="14"/>
      <c r="B24" s="11" t="s">
        <v>22</v>
      </c>
      <c r="C24" s="11" t="s">
        <v>154</v>
      </c>
      <c r="D24" s="16">
        <v>2.5000000000000001E-2</v>
      </c>
      <c r="E24" s="284"/>
      <c r="F24" s="14"/>
    </row>
    <row r="25" spans="1:6" ht="12.75">
      <c r="A25" s="14"/>
      <c r="B25" s="11" t="s">
        <v>23</v>
      </c>
      <c r="C25" s="11" t="s">
        <v>155</v>
      </c>
      <c r="D25" s="16">
        <v>4.4999999999999998E-2</v>
      </c>
      <c r="E25" s="284"/>
      <c r="F25" s="14"/>
    </row>
    <row r="26" spans="1:6" ht="12.75">
      <c r="A26" s="14"/>
      <c r="B26" s="11"/>
      <c r="C26" s="12" t="s">
        <v>241</v>
      </c>
      <c r="D26" s="17">
        <f>ROUND((((1+D13+D14+D15)*(1+D16)*(1+D19))/(1-D21))-1,4)</f>
        <v>0.29070000000000001</v>
      </c>
      <c r="E26" s="283"/>
      <c r="F26" s="14"/>
    </row>
    <row r="27" spans="1:6" ht="12.75">
      <c r="A27" s="14"/>
      <c r="B27" s="14"/>
      <c r="C27" s="14"/>
      <c r="D27" s="14"/>
      <c r="E27" s="14"/>
      <c r="F27" s="14"/>
    </row>
    <row r="28" spans="1:6" ht="14.25" customHeight="1">
      <c r="A28" s="389" t="s">
        <v>151</v>
      </c>
      <c r="B28" s="390"/>
      <c r="C28" s="390"/>
      <c r="D28" s="390"/>
      <c r="E28" s="390"/>
      <c r="F28" s="390"/>
    </row>
    <row r="29" spans="1:6">
      <c r="A29" s="390" t="s">
        <v>147</v>
      </c>
      <c r="B29" s="390"/>
      <c r="C29" s="390"/>
      <c r="D29" s="390"/>
      <c r="E29" s="390"/>
      <c r="F29" s="390"/>
    </row>
    <row r="30" spans="1:6" ht="14.25" customHeight="1">
      <c r="A30" s="390" t="s">
        <v>242</v>
      </c>
      <c r="B30" s="390"/>
      <c r="C30" s="390"/>
      <c r="D30" s="390"/>
      <c r="E30" s="390"/>
      <c r="F30" s="390"/>
    </row>
    <row r="31" spans="1:6" ht="15" customHeight="1">
      <c r="A31" s="390" t="s">
        <v>148</v>
      </c>
      <c r="B31" s="390"/>
      <c r="C31" s="390"/>
      <c r="D31" s="390"/>
      <c r="E31" s="390"/>
      <c r="F31" s="390"/>
    </row>
    <row r="32" spans="1:6" ht="60.75" customHeight="1">
      <c r="A32" s="390" t="s">
        <v>149</v>
      </c>
      <c r="B32" s="390"/>
      <c r="C32" s="390"/>
      <c r="D32" s="390"/>
      <c r="E32" s="390"/>
      <c r="F32" s="390"/>
    </row>
    <row r="33" spans="1:6" ht="60" customHeight="1">
      <c r="A33" s="390" t="s">
        <v>150</v>
      </c>
      <c r="B33" s="390"/>
      <c r="C33" s="390"/>
      <c r="D33" s="390"/>
      <c r="E33" s="390"/>
      <c r="F33" s="390"/>
    </row>
    <row r="34" spans="1:6" ht="12.75">
      <c r="A34" s="14"/>
      <c r="B34" s="14"/>
      <c r="C34" s="14"/>
      <c r="D34" s="14"/>
      <c r="E34" s="14"/>
      <c r="F34" s="14"/>
    </row>
    <row r="35" spans="1:6">
      <c r="A35" s="391" t="s">
        <v>14</v>
      </c>
      <c r="B35" s="392"/>
      <c r="C35" s="392"/>
      <c r="D35" s="392"/>
      <c r="E35" s="392"/>
      <c r="F35" s="393"/>
    </row>
    <row r="36" spans="1:6" ht="24" customHeight="1">
      <c r="A36" s="394"/>
      <c r="B36" s="395"/>
      <c r="C36" s="395"/>
      <c r="D36" s="395"/>
      <c r="E36" s="395"/>
      <c r="F36" s="396"/>
    </row>
    <row r="37" spans="1:6">
      <c r="A37" s="382" t="s">
        <v>200</v>
      </c>
      <c r="B37" s="383"/>
      <c r="C37" s="383"/>
      <c r="D37" s="383"/>
      <c r="E37" s="383"/>
      <c r="F37" s="384"/>
    </row>
    <row r="38" spans="1:6">
      <c r="A38" s="84"/>
      <c r="B38" s="83"/>
      <c r="C38" s="83"/>
      <c r="D38" s="83"/>
      <c r="E38" s="83"/>
      <c r="F38" s="85"/>
    </row>
    <row r="39" spans="1:6" ht="12.75">
      <c r="A39" s="86"/>
      <c r="B39" s="21"/>
      <c r="C39" s="21"/>
      <c r="D39" s="21"/>
      <c r="E39" s="21"/>
      <c r="F39" s="87"/>
    </row>
    <row r="40" spans="1:6" ht="12.75">
      <c r="A40" s="86"/>
      <c r="B40" s="21"/>
      <c r="C40" s="21"/>
      <c r="D40" s="21"/>
      <c r="E40" s="21"/>
      <c r="F40" s="87"/>
    </row>
    <row r="41" spans="1:6" ht="12.75">
      <c r="A41" s="88"/>
      <c r="B41" s="89"/>
      <c r="C41" s="89"/>
      <c r="D41" s="89"/>
      <c r="E41" s="89"/>
      <c r="F41" s="90"/>
    </row>
    <row r="42" spans="1:6" ht="12.75">
      <c r="A42" s="14"/>
      <c r="B42" s="14"/>
      <c r="C42" s="14"/>
      <c r="D42" s="14"/>
      <c r="E42" s="14"/>
      <c r="F42" s="14"/>
    </row>
    <row r="43" spans="1:6" ht="12.75">
      <c r="A43" s="14"/>
      <c r="B43" s="14"/>
      <c r="C43" s="14"/>
      <c r="D43" s="14"/>
      <c r="E43" s="14"/>
      <c r="F43" s="14"/>
    </row>
    <row r="44" spans="1:6" ht="12.75">
      <c r="A44" s="14"/>
      <c r="B44" s="14"/>
      <c r="C44" s="14"/>
      <c r="D44" s="14"/>
      <c r="E44" s="14"/>
      <c r="F44" s="14"/>
    </row>
    <row r="45" spans="1:6" ht="12.75">
      <c r="A45" s="14"/>
      <c r="B45" s="14"/>
      <c r="C45" s="14"/>
      <c r="D45" s="14"/>
      <c r="E45" s="14"/>
      <c r="F45" s="14"/>
    </row>
    <row r="46" spans="1:6" ht="12.75">
      <c r="A46" s="14"/>
      <c r="B46" s="14"/>
      <c r="C46" s="14"/>
      <c r="D46" s="14"/>
      <c r="E46" s="14"/>
      <c r="F46" s="14"/>
    </row>
    <row r="47" spans="1:6" ht="12.75">
      <c r="A47" s="14"/>
      <c r="B47" s="14"/>
      <c r="C47" s="14"/>
      <c r="D47" s="14"/>
      <c r="E47" s="14"/>
      <c r="F47" s="14"/>
    </row>
    <row r="48" spans="1:6" ht="12.75">
      <c r="A48" s="14"/>
      <c r="B48" s="14"/>
      <c r="C48" s="14"/>
      <c r="D48" s="14"/>
      <c r="E48" s="14"/>
      <c r="F48" s="14"/>
    </row>
    <row r="49" spans="1:6" ht="12.75">
      <c r="A49" s="14"/>
      <c r="B49" s="14"/>
      <c r="C49" s="14"/>
      <c r="D49" s="14"/>
      <c r="E49" s="14"/>
      <c r="F49" s="14"/>
    </row>
    <row r="50" spans="1:6" ht="12.75">
      <c r="A50" s="14"/>
      <c r="B50" s="14"/>
      <c r="C50" s="14"/>
      <c r="D50" s="14"/>
      <c r="E50" s="14"/>
      <c r="F50" s="14"/>
    </row>
    <row r="51" spans="1:6" ht="12.75">
      <c r="A51" s="14"/>
      <c r="B51" s="14"/>
      <c r="C51" s="14"/>
      <c r="D51" s="14"/>
      <c r="E51" s="14"/>
      <c r="F51" s="14"/>
    </row>
    <row r="52" spans="1:6" ht="12.75">
      <c r="A52" s="14"/>
      <c r="B52" s="14"/>
      <c r="C52" s="14"/>
      <c r="D52" s="14"/>
      <c r="E52" s="14"/>
      <c r="F52" s="14"/>
    </row>
    <row r="53" spans="1:6" ht="12.75">
      <c r="A53" s="14"/>
      <c r="B53" s="14"/>
      <c r="C53" s="14"/>
      <c r="D53" s="14"/>
      <c r="E53" s="14"/>
      <c r="F53" s="14"/>
    </row>
    <row r="54" spans="1:6" ht="12.75">
      <c r="A54" s="14"/>
      <c r="B54" s="14"/>
      <c r="C54" s="14"/>
      <c r="D54" s="14"/>
      <c r="E54" s="14"/>
      <c r="F54" s="14"/>
    </row>
    <row r="55" spans="1:6" ht="12.75">
      <c r="A55" s="14"/>
      <c r="B55" s="14"/>
      <c r="C55" s="14"/>
      <c r="D55" s="14"/>
      <c r="E55" s="14"/>
      <c r="F55" s="14"/>
    </row>
    <row r="56" spans="1:6" ht="12.75">
      <c r="A56" s="14"/>
      <c r="B56" s="14"/>
      <c r="C56" s="14"/>
      <c r="D56" s="14"/>
      <c r="E56" s="14"/>
      <c r="F56" s="14"/>
    </row>
    <row r="57" spans="1:6" ht="12.75">
      <c r="A57" s="14"/>
      <c r="B57" s="14"/>
      <c r="C57" s="14"/>
      <c r="D57" s="14"/>
      <c r="E57" s="14"/>
      <c r="F57" s="14"/>
    </row>
    <row r="58" spans="1:6">
      <c r="A58" s="13"/>
      <c r="B58" s="13"/>
      <c r="C58" s="13"/>
      <c r="D58" s="13"/>
      <c r="E58" s="13"/>
      <c r="F58" s="13"/>
    </row>
    <row r="59" spans="1:6">
      <c r="A59" s="13"/>
      <c r="B59" s="13"/>
      <c r="C59" s="13"/>
      <c r="D59" s="13"/>
      <c r="E59" s="13"/>
      <c r="F59" s="13"/>
    </row>
    <row r="60" spans="1:6">
      <c r="A60" s="13"/>
      <c r="B60" s="13"/>
      <c r="C60" s="13"/>
      <c r="D60" s="13"/>
      <c r="E60" s="13"/>
      <c r="F60" s="13"/>
    </row>
    <row r="61" spans="1:6">
      <c r="A61" s="13"/>
      <c r="B61" s="13"/>
      <c r="C61" s="13"/>
      <c r="D61" s="13"/>
      <c r="E61" s="13"/>
      <c r="F61" s="13"/>
    </row>
    <row r="62" spans="1:6">
      <c r="A62" s="13"/>
      <c r="B62" s="13"/>
      <c r="C62" s="13"/>
      <c r="D62" s="13"/>
      <c r="E62" s="13"/>
      <c r="F62" s="13"/>
    </row>
  </sheetData>
  <mergeCells count="18">
    <mergeCell ref="A37:F37"/>
    <mergeCell ref="A7:F7"/>
    <mergeCell ref="A8:F8"/>
    <mergeCell ref="A9:F9"/>
    <mergeCell ref="A28:F28"/>
    <mergeCell ref="A29:F29"/>
    <mergeCell ref="A30:F30"/>
    <mergeCell ref="A31:F31"/>
    <mergeCell ref="A32:F32"/>
    <mergeCell ref="A33:F33"/>
    <mergeCell ref="A35:F35"/>
    <mergeCell ref="A36:F36"/>
    <mergeCell ref="A6:F6"/>
    <mergeCell ref="A1:F1"/>
    <mergeCell ref="B2:F2"/>
    <mergeCell ref="B3:F3"/>
    <mergeCell ref="B4:F4"/>
    <mergeCell ref="B5:F5"/>
  </mergeCells>
  <pageMargins left="0.59055118110236215" right="0.59055118110236215" top="1.3779527559055118" bottom="0.78740157480314965" header="0.19685039370078741" footer="0.19685039370078741"/>
  <pageSetup paperSize="9"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view="pageLayout" zoomScaleNormal="100" workbookViewId="0">
      <selection sqref="A1:F1"/>
    </sheetView>
  </sheetViews>
  <sheetFormatPr defaultRowHeight="11.25"/>
  <cols>
    <col min="1" max="1" width="9" style="5" customWidth="1"/>
    <col min="2" max="2" width="6.140625" style="5" bestFit="1" customWidth="1"/>
    <col min="3" max="3" width="45.140625" style="5" customWidth="1"/>
    <col min="4" max="4" width="10.85546875" style="5" customWidth="1"/>
    <col min="5" max="5" width="10.7109375" style="5" customWidth="1"/>
    <col min="6" max="6" width="8.42578125" style="5" customWidth="1"/>
    <col min="7" max="16384" width="9.140625" style="5"/>
  </cols>
  <sheetData>
    <row r="1" spans="1:6" ht="12.75">
      <c r="A1" s="401" t="s">
        <v>924</v>
      </c>
      <c r="B1" s="401"/>
      <c r="C1" s="401"/>
      <c r="D1" s="401"/>
      <c r="E1" s="401"/>
      <c r="F1" s="401"/>
    </row>
    <row r="2" spans="1:6" ht="12.75">
      <c r="A2" s="397" t="str">
        <f>'CABEÇALHO (NÃO IMPRIMIR)'!A1:A1</f>
        <v>PROCESSO:</v>
      </c>
      <c r="B2" s="397"/>
      <c r="C2" s="398" t="str">
        <f>'CABEÇALHO (NÃO IMPRIMIR)'!B1:B1</f>
        <v>23231.000147.2018-19</v>
      </c>
      <c r="D2" s="399"/>
      <c r="E2" s="399"/>
      <c r="F2" s="400"/>
    </row>
    <row r="3" spans="1:6" ht="12.75">
      <c r="A3" s="397" t="str">
        <f>'CABEÇALHO (NÃO IMPRIMIR)'!A2:A2</f>
        <v>OBJETO</v>
      </c>
      <c r="B3" s="397"/>
      <c r="C3" s="398" t="str">
        <f>'CABEÇALHO (NÃO IMPRIMIR)'!B2:B2</f>
        <v>Execução dos Serviços Remanescente da 1ª Etapa da Construção do Campus Boa Vista Zona Oeste do do IFRR</v>
      </c>
      <c r="D3" s="399"/>
      <c r="E3" s="399"/>
      <c r="F3" s="400"/>
    </row>
    <row r="4" spans="1:6" ht="12.75">
      <c r="A4" s="397" t="str">
        <f>'CABEÇALHO (NÃO IMPRIMIR)'!A3:A3</f>
        <v xml:space="preserve">LOCAL: </v>
      </c>
      <c r="B4" s="397"/>
      <c r="C4" s="398" t="str">
        <f>'CABEÇALHO (NÃO IMPRIMIR)'!B3:B3</f>
        <v>Rua Prof. Nonato Chacon, nº 1976, Bairro Laura Moreira (Conjunto Cidadão) - Boa Vista - RR</v>
      </c>
      <c r="D4" s="399"/>
      <c r="E4" s="399"/>
      <c r="F4" s="400"/>
    </row>
    <row r="5" spans="1:6" ht="12.75">
      <c r="A5" s="397" t="str">
        <f>'CABEÇALHO (NÃO IMPRIMIR)'!A4:A4</f>
        <v>BASE ORÇ.:</v>
      </c>
      <c r="B5" s="397"/>
      <c r="C5" s="398" t="str">
        <f>'CABEÇALHO (NÃO IMPRIMIR)'!B4:B4</f>
        <v>SINAPI Desonerado RR Data-base 06/2018</v>
      </c>
      <c r="D5" s="399"/>
      <c r="E5" s="399"/>
      <c r="F5" s="400"/>
    </row>
    <row r="6" spans="1:6" ht="9" customHeight="1">
      <c r="A6" s="377"/>
      <c r="B6" s="377"/>
      <c r="C6" s="377"/>
      <c r="D6" s="377"/>
      <c r="E6" s="377"/>
      <c r="F6" s="377"/>
    </row>
    <row r="7" spans="1:6" ht="28.5" customHeight="1">
      <c r="A7" s="385" t="s">
        <v>244</v>
      </c>
      <c r="B7" s="385"/>
      <c r="C7" s="385"/>
      <c r="D7" s="385"/>
      <c r="E7" s="385"/>
      <c r="F7" s="385"/>
    </row>
    <row r="8" spans="1:6" ht="12.75">
      <c r="A8" s="25"/>
      <c r="B8" s="405" t="s">
        <v>195</v>
      </c>
      <c r="C8" s="405"/>
      <c r="D8" s="405"/>
      <c r="E8" s="405"/>
      <c r="F8" s="25"/>
    </row>
    <row r="9" spans="1:6" ht="12.75">
      <c r="A9" s="25"/>
      <c r="B9" s="405" t="s">
        <v>194</v>
      </c>
      <c r="C9" s="405" t="s">
        <v>135</v>
      </c>
      <c r="D9" s="405" t="s">
        <v>136</v>
      </c>
      <c r="E9" s="405"/>
      <c r="F9" s="25"/>
    </row>
    <row r="10" spans="1:6" ht="12.75">
      <c r="A10" s="25"/>
      <c r="B10" s="405"/>
      <c r="C10" s="405"/>
      <c r="D10" s="26" t="s">
        <v>192</v>
      </c>
      <c r="E10" s="26" t="s">
        <v>193</v>
      </c>
      <c r="F10" s="25"/>
    </row>
    <row r="11" spans="1:6" ht="12.75">
      <c r="A11" s="25"/>
      <c r="B11" s="10" t="s">
        <v>156</v>
      </c>
      <c r="C11" s="10" t="s">
        <v>157</v>
      </c>
      <c r="D11" s="15">
        <f>SUM(D12:D20)</f>
        <v>0.16799999999999998</v>
      </c>
      <c r="E11" s="15">
        <f>SUM(E12:E20)</f>
        <v>0.16799999999999998</v>
      </c>
      <c r="F11" s="19"/>
    </row>
    <row r="12" spans="1:6" ht="12.75">
      <c r="A12" s="25"/>
      <c r="B12" s="11">
        <v>1</v>
      </c>
      <c r="C12" s="11" t="s">
        <v>158</v>
      </c>
      <c r="D12" s="16">
        <v>0</v>
      </c>
      <c r="E12" s="16">
        <v>0</v>
      </c>
      <c r="F12" s="19"/>
    </row>
    <row r="13" spans="1:6" ht="12.75">
      <c r="A13" s="25"/>
      <c r="B13" s="11">
        <v>2</v>
      </c>
      <c r="C13" s="11" t="s">
        <v>159</v>
      </c>
      <c r="D13" s="16">
        <v>1.4999999999999999E-2</v>
      </c>
      <c r="E13" s="16">
        <v>1.4999999999999999E-2</v>
      </c>
      <c r="F13" s="19"/>
    </row>
    <row r="14" spans="1:6" ht="12.75">
      <c r="A14" s="25"/>
      <c r="B14" s="11">
        <v>3</v>
      </c>
      <c r="C14" s="11" t="s">
        <v>160</v>
      </c>
      <c r="D14" s="16">
        <v>0.01</v>
      </c>
      <c r="E14" s="16">
        <v>0.01</v>
      </c>
      <c r="F14" s="19"/>
    </row>
    <row r="15" spans="1:6" ht="12.75">
      <c r="A15" s="25"/>
      <c r="B15" s="11">
        <v>4</v>
      </c>
      <c r="C15" s="11" t="s">
        <v>161</v>
      </c>
      <c r="D15" s="16">
        <v>2E-3</v>
      </c>
      <c r="E15" s="16">
        <v>2E-3</v>
      </c>
      <c r="F15" s="19"/>
    </row>
    <row r="16" spans="1:6" ht="12.75">
      <c r="A16" s="25"/>
      <c r="B16" s="11">
        <v>5</v>
      </c>
      <c r="C16" s="11" t="s">
        <v>162</v>
      </c>
      <c r="D16" s="16">
        <v>6.0000000000000001E-3</v>
      </c>
      <c r="E16" s="16">
        <v>6.0000000000000001E-3</v>
      </c>
      <c r="F16" s="19"/>
    </row>
    <row r="17" spans="1:6" ht="12.75">
      <c r="A17" s="25"/>
      <c r="B17" s="11">
        <v>6</v>
      </c>
      <c r="C17" s="11" t="s">
        <v>163</v>
      </c>
      <c r="D17" s="16">
        <v>2.5000000000000001E-2</v>
      </c>
      <c r="E17" s="16">
        <v>2.5000000000000001E-2</v>
      </c>
      <c r="F17" s="19"/>
    </row>
    <row r="18" spans="1:6" ht="12.75">
      <c r="A18" s="25"/>
      <c r="B18" s="11">
        <v>7</v>
      </c>
      <c r="C18" s="11" t="s">
        <v>164</v>
      </c>
      <c r="D18" s="16">
        <v>0.03</v>
      </c>
      <c r="E18" s="16">
        <v>0.03</v>
      </c>
      <c r="F18" s="19"/>
    </row>
    <row r="19" spans="1:6" ht="12.75">
      <c r="A19" s="25"/>
      <c r="B19" s="11">
        <v>8</v>
      </c>
      <c r="C19" s="11" t="s">
        <v>165</v>
      </c>
      <c r="D19" s="16">
        <v>0.08</v>
      </c>
      <c r="E19" s="16">
        <v>0.08</v>
      </c>
      <c r="F19" s="19"/>
    </row>
    <row r="20" spans="1:6" ht="12.75">
      <c r="A20" s="25"/>
      <c r="B20" s="11">
        <v>9</v>
      </c>
      <c r="C20" s="11" t="s">
        <v>166</v>
      </c>
      <c r="D20" s="16">
        <v>0</v>
      </c>
      <c r="E20" s="16">
        <v>0</v>
      </c>
      <c r="F20" s="19"/>
    </row>
    <row r="21" spans="1:6" ht="12.75">
      <c r="A21" s="25"/>
      <c r="B21" s="11"/>
      <c r="C21" s="11"/>
      <c r="D21" s="20"/>
      <c r="E21" s="20"/>
      <c r="F21" s="19"/>
    </row>
    <row r="22" spans="1:6" ht="12.75">
      <c r="A22" s="25"/>
      <c r="B22" s="10" t="s">
        <v>167</v>
      </c>
      <c r="C22" s="10" t="s">
        <v>168</v>
      </c>
      <c r="D22" s="15">
        <f>SUM(D23:D32)</f>
        <v>0.45709999999999995</v>
      </c>
      <c r="E22" s="15">
        <f>SUM(E23:E32)</f>
        <v>0.16140000000000002</v>
      </c>
      <c r="F22" s="19"/>
    </row>
    <row r="23" spans="1:6" ht="12.75">
      <c r="A23" s="25"/>
      <c r="B23" s="11">
        <v>1</v>
      </c>
      <c r="C23" s="11" t="s">
        <v>169</v>
      </c>
      <c r="D23" s="16">
        <v>0.18060000000000001</v>
      </c>
      <c r="E23" s="20" t="s">
        <v>170</v>
      </c>
      <c r="F23" s="19"/>
    </row>
    <row r="24" spans="1:6" ht="12.75">
      <c r="A24" s="25"/>
      <c r="B24" s="11">
        <v>2</v>
      </c>
      <c r="C24" s="11" t="s">
        <v>171</v>
      </c>
      <c r="D24" s="16">
        <v>5.0700000000000002E-2</v>
      </c>
      <c r="E24" s="20" t="s">
        <v>170</v>
      </c>
      <c r="F24" s="19"/>
    </row>
    <row r="25" spans="1:6" ht="12.75">
      <c r="A25" s="25"/>
      <c r="B25" s="11">
        <v>3</v>
      </c>
      <c r="C25" s="11" t="s">
        <v>172</v>
      </c>
      <c r="D25" s="16">
        <v>9.1000000000000004E-3</v>
      </c>
      <c r="E25" s="16">
        <v>7.0000000000000001E-3</v>
      </c>
      <c r="F25" s="19"/>
    </row>
    <row r="26" spans="1:6" ht="12.75">
      <c r="A26" s="18"/>
      <c r="B26" s="11">
        <v>4</v>
      </c>
      <c r="C26" s="11" t="s">
        <v>173</v>
      </c>
      <c r="D26" s="16">
        <v>0.109</v>
      </c>
      <c r="E26" s="16">
        <v>8.3299999999999999E-2</v>
      </c>
      <c r="F26" s="19"/>
    </row>
    <row r="27" spans="1:6" ht="12.75">
      <c r="A27" s="14"/>
      <c r="B27" s="11">
        <v>5</v>
      </c>
      <c r="C27" s="11" t="s">
        <v>174</v>
      </c>
      <c r="D27" s="16">
        <v>6.9999999999999999E-4</v>
      </c>
      <c r="E27" s="16">
        <v>5.0000000000000001E-4</v>
      </c>
      <c r="F27" s="19"/>
    </row>
    <row r="28" spans="1:6" ht="12.75">
      <c r="A28" s="14"/>
      <c r="B28" s="11">
        <v>6</v>
      </c>
      <c r="C28" s="11" t="s">
        <v>175</v>
      </c>
      <c r="D28" s="16">
        <v>7.3000000000000001E-3</v>
      </c>
      <c r="E28" s="16">
        <v>5.5999999999999999E-3</v>
      </c>
      <c r="F28" s="19"/>
    </row>
    <row r="29" spans="1:6" ht="12.75">
      <c r="A29" s="14"/>
      <c r="B29" s="11">
        <v>7</v>
      </c>
      <c r="C29" s="11" t="s">
        <v>176</v>
      </c>
      <c r="D29" s="16">
        <v>1.4500000000000001E-2</v>
      </c>
      <c r="E29" s="20" t="s">
        <v>170</v>
      </c>
      <c r="F29" s="19"/>
    </row>
    <row r="30" spans="1:6" ht="12.75">
      <c r="A30" s="14"/>
      <c r="B30" s="11">
        <v>8</v>
      </c>
      <c r="C30" s="11" t="s">
        <v>177</v>
      </c>
      <c r="D30" s="16">
        <v>1.1000000000000001E-3</v>
      </c>
      <c r="E30" s="16">
        <v>8.0000000000000004E-4</v>
      </c>
      <c r="F30" s="19"/>
    </row>
    <row r="31" spans="1:6" ht="12.75">
      <c r="A31" s="14"/>
      <c r="B31" s="11">
        <v>9</v>
      </c>
      <c r="C31" s="11" t="s">
        <v>178</v>
      </c>
      <c r="D31" s="16">
        <v>8.3799999999999999E-2</v>
      </c>
      <c r="E31" s="16">
        <v>6.4000000000000001E-2</v>
      </c>
      <c r="F31" s="19"/>
    </row>
    <row r="32" spans="1:6" ht="12.75">
      <c r="A32" s="14"/>
      <c r="B32" s="11">
        <v>10</v>
      </c>
      <c r="C32" s="11" t="s">
        <v>179</v>
      </c>
      <c r="D32" s="16">
        <v>2.9999999999999997E-4</v>
      </c>
      <c r="E32" s="16">
        <v>2.0000000000000001E-4</v>
      </c>
      <c r="F32" s="19"/>
    </row>
    <row r="33" spans="1:6" ht="12.75">
      <c r="A33" s="14"/>
      <c r="B33" s="11"/>
      <c r="C33" s="11"/>
      <c r="D33" s="20"/>
      <c r="E33" s="20"/>
      <c r="F33" s="19"/>
    </row>
    <row r="34" spans="1:6" ht="12.75">
      <c r="A34" s="14"/>
      <c r="B34" s="10" t="s">
        <v>180</v>
      </c>
      <c r="C34" s="10" t="s">
        <v>181</v>
      </c>
      <c r="D34" s="15">
        <f>SUM(D35:D39)</f>
        <v>0.15049999999999997</v>
      </c>
      <c r="E34" s="15">
        <f>SUM(E35:E39)</f>
        <v>0.115</v>
      </c>
      <c r="F34" s="19"/>
    </row>
    <row r="35" spans="1:6" ht="12.75">
      <c r="A35" s="14"/>
      <c r="B35" s="11">
        <v>1</v>
      </c>
      <c r="C35" s="11" t="s">
        <v>182</v>
      </c>
      <c r="D35" s="16">
        <v>4.9099999999999998E-2</v>
      </c>
      <c r="E35" s="16">
        <v>3.7499999999999999E-2</v>
      </c>
      <c r="F35" s="19"/>
    </row>
    <row r="36" spans="1:6" ht="12.75">
      <c r="A36" s="14"/>
      <c r="B36" s="11">
        <v>2</v>
      </c>
      <c r="C36" s="11" t="s">
        <v>183</v>
      </c>
      <c r="D36" s="16">
        <v>1.1999999999999999E-3</v>
      </c>
      <c r="E36" s="16">
        <v>8.9999999999999998E-4</v>
      </c>
      <c r="F36" s="19"/>
    </row>
    <row r="37" spans="1:6" ht="12.75">
      <c r="A37" s="14"/>
      <c r="B37" s="11">
        <v>3</v>
      </c>
      <c r="C37" s="11" t="s">
        <v>184</v>
      </c>
      <c r="D37" s="16">
        <v>4.9599999999999998E-2</v>
      </c>
      <c r="E37" s="16">
        <v>3.7900000000000003E-2</v>
      </c>
      <c r="F37" s="19"/>
    </row>
    <row r="38" spans="1:6" ht="12.75">
      <c r="A38" s="14"/>
      <c r="B38" s="11">
        <v>4</v>
      </c>
      <c r="C38" s="11" t="s">
        <v>185</v>
      </c>
      <c r="D38" s="16">
        <v>4.65E-2</v>
      </c>
      <c r="E38" s="16">
        <v>3.5499999999999997E-2</v>
      </c>
      <c r="F38" s="19"/>
    </row>
    <row r="39" spans="1:6" ht="12.75">
      <c r="A39" s="14"/>
      <c r="B39" s="11"/>
      <c r="C39" s="11" t="s">
        <v>186</v>
      </c>
      <c r="D39" s="16">
        <v>4.1000000000000003E-3</v>
      </c>
      <c r="E39" s="16">
        <v>3.2000000000000002E-3</v>
      </c>
      <c r="F39" s="19"/>
    </row>
    <row r="40" spans="1:6" ht="12.75">
      <c r="A40" s="14"/>
      <c r="B40" s="11"/>
      <c r="C40" s="11"/>
      <c r="D40" s="20"/>
      <c r="E40" s="20"/>
      <c r="F40" s="19"/>
    </row>
    <row r="41" spans="1:6" ht="12.75">
      <c r="A41" s="14"/>
      <c r="B41" s="10" t="s">
        <v>187</v>
      </c>
      <c r="C41" s="10" t="s">
        <v>188</v>
      </c>
      <c r="D41" s="15">
        <f>SUM(D42:D43)</f>
        <v>8.09E-2</v>
      </c>
      <c r="E41" s="15">
        <f>SUM(E42:E43)</f>
        <v>3.0300000000000001E-2</v>
      </c>
      <c r="F41" s="19"/>
    </row>
    <row r="42" spans="1:6" ht="12.75">
      <c r="A42" s="14"/>
      <c r="B42" s="11">
        <v>1</v>
      </c>
      <c r="C42" s="11" t="s">
        <v>189</v>
      </c>
      <c r="D42" s="16">
        <f>ROUND(D22*D11,4)</f>
        <v>7.6799999999999993E-2</v>
      </c>
      <c r="E42" s="16">
        <f>ROUND(E22*E11,4)</f>
        <v>2.7099999999999999E-2</v>
      </c>
      <c r="F42" s="19"/>
    </row>
    <row r="43" spans="1:6" ht="33.75">
      <c r="A43" s="14"/>
      <c r="B43" s="11">
        <v>2</v>
      </c>
      <c r="C43" s="11" t="s">
        <v>190</v>
      </c>
      <c r="D43" s="16">
        <f>ROUND(D11*D36+D19*D35,4)</f>
        <v>4.1000000000000003E-3</v>
      </c>
      <c r="E43" s="16">
        <v>3.2000000000000002E-3</v>
      </c>
      <c r="F43" s="19"/>
    </row>
    <row r="44" spans="1:6" ht="12.75">
      <c r="A44" s="14"/>
      <c r="B44" s="11"/>
      <c r="C44" s="11"/>
      <c r="D44" s="20"/>
      <c r="E44" s="20"/>
      <c r="F44" s="19"/>
    </row>
    <row r="45" spans="1:6" ht="12.75">
      <c r="A45" s="14"/>
      <c r="B45" s="11"/>
      <c r="C45" s="12" t="s">
        <v>191</v>
      </c>
      <c r="D45" s="17">
        <f>D11+D22+D34+D41</f>
        <v>0.85649999999999993</v>
      </c>
      <c r="E45" s="17">
        <f>E11+E22+E34+E41</f>
        <v>0.47470000000000001</v>
      </c>
      <c r="F45" s="19"/>
    </row>
    <row r="46" spans="1:6" ht="12.75">
      <c r="A46" s="14"/>
      <c r="B46" s="19"/>
      <c r="C46" s="19"/>
      <c r="D46" s="19"/>
      <c r="E46" s="19"/>
      <c r="F46" s="19"/>
    </row>
    <row r="47" spans="1:6">
      <c r="A47" s="402" t="s">
        <v>240</v>
      </c>
      <c r="B47" s="403"/>
      <c r="C47" s="403"/>
      <c r="D47" s="403"/>
      <c r="E47" s="403"/>
      <c r="F47" s="404"/>
    </row>
    <row r="48" spans="1:6">
      <c r="A48" s="394"/>
      <c r="B48" s="395"/>
      <c r="C48" s="395"/>
      <c r="D48" s="395"/>
      <c r="E48" s="395"/>
      <c r="F48" s="396"/>
    </row>
    <row r="49" spans="1:6" ht="16.5" customHeight="1">
      <c r="A49" s="382" t="s">
        <v>200</v>
      </c>
      <c r="B49" s="383"/>
      <c r="C49" s="383"/>
      <c r="D49" s="383"/>
      <c r="E49" s="383"/>
      <c r="F49" s="384"/>
    </row>
    <row r="50" spans="1:6" ht="12.75">
      <c r="A50" s="86"/>
      <c r="B50" s="21"/>
      <c r="C50" s="21"/>
      <c r="D50" s="21"/>
      <c r="E50" s="21"/>
      <c r="F50" s="87"/>
    </row>
    <row r="51" spans="1:6" ht="12.75">
      <c r="A51" s="86"/>
      <c r="B51" s="21"/>
      <c r="C51" s="21"/>
      <c r="D51" s="21"/>
      <c r="E51" s="21"/>
      <c r="F51" s="87"/>
    </row>
    <row r="52" spans="1:6" ht="12.75">
      <c r="A52" s="88"/>
      <c r="B52" s="89"/>
      <c r="C52" s="89"/>
      <c r="D52" s="89"/>
      <c r="E52" s="89"/>
      <c r="F52" s="90"/>
    </row>
    <row r="53" spans="1:6" ht="12.75">
      <c r="A53" s="14"/>
      <c r="B53" s="14"/>
      <c r="C53" s="14"/>
      <c r="D53" s="14"/>
      <c r="E53" s="14"/>
      <c r="F53" s="14"/>
    </row>
    <row r="54" spans="1:6" ht="12.75">
      <c r="A54" s="14"/>
      <c r="B54" s="14"/>
      <c r="C54" s="14"/>
      <c r="D54" s="14"/>
      <c r="E54" s="14"/>
      <c r="F54" s="14"/>
    </row>
    <row r="55" spans="1:6" ht="12.75">
      <c r="A55" s="14"/>
      <c r="B55" s="14"/>
      <c r="C55" s="14"/>
      <c r="D55" s="14"/>
      <c r="E55" s="14"/>
      <c r="F55" s="14"/>
    </row>
    <row r="56" spans="1:6" ht="12.75">
      <c r="A56" s="14"/>
      <c r="B56" s="14"/>
      <c r="C56" s="14"/>
      <c r="D56" s="14"/>
      <c r="E56" s="14"/>
      <c r="F56" s="14"/>
    </row>
    <row r="57" spans="1:6" ht="12.75">
      <c r="A57" s="14"/>
      <c r="B57" s="14"/>
      <c r="C57" s="14"/>
      <c r="D57" s="14"/>
      <c r="E57" s="14"/>
      <c r="F57" s="14"/>
    </row>
    <row r="58" spans="1:6" ht="12.75">
      <c r="A58" s="14"/>
      <c r="B58" s="14"/>
      <c r="C58" s="14"/>
      <c r="D58" s="14"/>
      <c r="E58" s="14"/>
      <c r="F58" s="14"/>
    </row>
    <row r="59" spans="1:6" ht="12.75">
      <c r="A59" s="14"/>
      <c r="B59" s="14"/>
      <c r="C59" s="14"/>
      <c r="D59" s="14"/>
      <c r="E59" s="14"/>
      <c r="F59" s="14"/>
    </row>
    <row r="60" spans="1:6" ht="12.75">
      <c r="A60" s="14"/>
      <c r="B60" s="14"/>
      <c r="C60" s="14"/>
      <c r="D60" s="14"/>
      <c r="E60" s="14"/>
      <c r="F60" s="14"/>
    </row>
    <row r="61" spans="1:6" ht="12.75">
      <c r="A61" s="14"/>
      <c r="B61" s="14"/>
      <c r="C61" s="14"/>
      <c r="D61" s="14"/>
      <c r="E61" s="14"/>
      <c r="F61" s="14"/>
    </row>
    <row r="62" spans="1:6" ht="12.75">
      <c r="A62" s="14"/>
      <c r="B62" s="14"/>
      <c r="C62" s="14"/>
      <c r="D62" s="14"/>
      <c r="E62" s="14"/>
      <c r="F62" s="14"/>
    </row>
    <row r="63" spans="1:6" ht="12.75">
      <c r="A63" s="14"/>
      <c r="B63" s="14"/>
      <c r="C63" s="14"/>
      <c r="D63" s="14"/>
      <c r="E63" s="14"/>
      <c r="F63" s="14"/>
    </row>
    <row r="64" spans="1:6" ht="12.75">
      <c r="A64" s="14"/>
      <c r="B64" s="14"/>
      <c r="C64" s="14"/>
      <c r="D64" s="14"/>
      <c r="E64" s="14"/>
      <c r="F64" s="14"/>
    </row>
    <row r="65" spans="1:6" ht="12.75">
      <c r="A65" s="14"/>
      <c r="B65" s="14"/>
      <c r="C65" s="14"/>
      <c r="D65" s="14"/>
      <c r="E65" s="14"/>
      <c r="F65" s="14"/>
    </row>
    <row r="66" spans="1:6" ht="12.75">
      <c r="A66" s="14"/>
      <c r="B66" s="14"/>
      <c r="C66" s="14"/>
      <c r="D66" s="14"/>
      <c r="E66" s="14"/>
      <c r="F66" s="14"/>
    </row>
    <row r="67" spans="1:6" ht="12.75">
      <c r="A67" s="14"/>
      <c r="B67" s="14"/>
      <c r="C67" s="14"/>
      <c r="D67" s="14"/>
      <c r="E67" s="14"/>
      <c r="F67" s="14"/>
    </row>
    <row r="68" spans="1:6" ht="12.75">
      <c r="A68" s="14"/>
      <c r="B68" s="14"/>
      <c r="C68" s="14"/>
      <c r="D68" s="14"/>
      <c r="E68" s="14"/>
      <c r="F68" s="14"/>
    </row>
    <row r="69" spans="1:6" ht="12.75">
      <c r="A69" s="14"/>
      <c r="B69" s="14"/>
      <c r="C69" s="14"/>
      <c r="D69" s="14"/>
      <c r="E69" s="14"/>
      <c r="F69" s="14"/>
    </row>
    <row r="70" spans="1:6" ht="12.75">
      <c r="A70" s="14"/>
      <c r="B70" s="14"/>
      <c r="C70" s="14"/>
      <c r="D70" s="14"/>
      <c r="E70" s="14"/>
      <c r="F70" s="14"/>
    </row>
    <row r="71" spans="1:6" ht="12.75">
      <c r="A71" s="14"/>
      <c r="B71" s="14"/>
      <c r="C71" s="14"/>
      <c r="D71" s="14"/>
      <c r="E71" s="14"/>
      <c r="F71" s="14"/>
    </row>
    <row r="72" spans="1:6" ht="12.75">
      <c r="A72" s="14"/>
      <c r="B72" s="14"/>
      <c r="C72" s="14"/>
      <c r="D72" s="14"/>
      <c r="E72" s="14"/>
      <c r="F72" s="14"/>
    </row>
    <row r="73" spans="1:6">
      <c r="A73" s="13"/>
      <c r="B73" s="13"/>
      <c r="C73" s="13"/>
      <c r="D73" s="13"/>
      <c r="E73" s="13"/>
      <c r="F73" s="13"/>
    </row>
    <row r="74" spans="1:6">
      <c r="A74" s="13"/>
      <c r="B74" s="13"/>
      <c r="C74" s="13"/>
      <c r="D74" s="13"/>
      <c r="E74" s="13"/>
      <c r="F74" s="13"/>
    </row>
    <row r="75" spans="1:6">
      <c r="A75" s="13"/>
      <c r="B75" s="13"/>
      <c r="C75" s="13"/>
      <c r="D75" s="13"/>
      <c r="E75" s="13"/>
      <c r="F75" s="13"/>
    </row>
    <row r="76" spans="1:6">
      <c r="A76" s="13"/>
      <c r="B76" s="13"/>
      <c r="C76" s="13"/>
      <c r="D76" s="13"/>
      <c r="E76" s="13"/>
      <c r="F76" s="13"/>
    </row>
    <row r="77" spans="1:6">
      <c r="A77" s="13"/>
      <c r="B77" s="13"/>
      <c r="C77" s="13"/>
      <c r="D77" s="13"/>
      <c r="E77" s="13"/>
      <c r="F77" s="13"/>
    </row>
  </sheetData>
  <mergeCells count="18">
    <mergeCell ref="A47:F47"/>
    <mergeCell ref="A48:F48"/>
    <mergeCell ref="A49:F49"/>
    <mergeCell ref="A5:B5"/>
    <mergeCell ref="C5:F5"/>
    <mergeCell ref="A6:F6"/>
    <mergeCell ref="A7:F7"/>
    <mergeCell ref="B8:E8"/>
    <mergeCell ref="B9:B10"/>
    <mergeCell ref="C9:C10"/>
    <mergeCell ref="D9:E9"/>
    <mergeCell ref="A4:B4"/>
    <mergeCell ref="C4:F4"/>
    <mergeCell ref="A1:F1"/>
    <mergeCell ref="A2:B2"/>
    <mergeCell ref="C2:F2"/>
    <mergeCell ref="A3:B3"/>
    <mergeCell ref="C3:F3"/>
  </mergeCells>
  <pageMargins left="0.59055118110236227" right="0.59055118110236227" top="1.3779527559055118" bottom="0.78740157480314965" header="0.19685039370078741" footer="0.19685039370078741"/>
  <pageSetup paperSize="9"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5"/>
  <sheetViews>
    <sheetView view="pageLayout" topLeftCell="A30" zoomScaleNormal="160" zoomScaleSheetLayoutView="115" workbookViewId="0">
      <selection activeCell="J25" sqref="J25"/>
    </sheetView>
  </sheetViews>
  <sheetFormatPr defaultRowHeight="11.25" customHeight="1"/>
  <cols>
    <col min="1" max="1" width="4.7109375" style="40" bestFit="1" customWidth="1"/>
    <col min="2" max="2" width="8.28515625" style="56" bestFit="1" customWidth="1"/>
    <col min="3" max="3" width="30.85546875" style="44" customWidth="1"/>
    <col min="4" max="4" width="5.7109375" style="40" customWidth="1"/>
    <col min="5" max="5" width="6.5703125" style="42" customWidth="1"/>
    <col min="6" max="7" width="9.7109375" style="43" customWidth="1"/>
    <col min="8" max="8" width="6.85546875" style="8" customWidth="1"/>
    <col min="9" max="9" width="7.5703125" style="8" customWidth="1"/>
    <col min="10" max="10" width="5.85546875" style="8" customWidth="1"/>
    <col min="11" max="16384" width="9.140625" style="8"/>
  </cols>
  <sheetData>
    <row r="1" spans="1:10">
      <c r="A1" s="365" t="s">
        <v>925</v>
      </c>
      <c r="B1" s="406"/>
      <c r="C1" s="406"/>
      <c r="D1" s="406"/>
      <c r="E1" s="406"/>
      <c r="F1" s="406"/>
      <c r="G1" s="406"/>
      <c r="H1" s="406"/>
      <c r="I1" s="406"/>
      <c r="J1" s="366"/>
    </row>
    <row r="2" spans="1:10" ht="11.25" customHeight="1">
      <c r="A2" s="290" t="str">
        <f>'CABEÇALHO (NÃO IMPRIMIR)'!A1:A1</f>
        <v>PROCESSO:</v>
      </c>
      <c r="B2" s="291"/>
      <c r="C2" s="407" t="str">
        <f>'CABEÇALHO (NÃO IMPRIMIR)'!B1:B1</f>
        <v>23231.000147.2018-19</v>
      </c>
      <c r="D2" s="407"/>
      <c r="E2" s="407"/>
      <c r="F2" s="407"/>
      <c r="G2" s="407"/>
      <c r="H2" s="407"/>
      <c r="I2" s="407"/>
      <c r="J2" s="407"/>
    </row>
    <row r="3" spans="1:10" ht="11.25" customHeight="1">
      <c r="A3" s="290" t="str">
        <f>'CABEÇALHO (NÃO IMPRIMIR)'!A2:A2</f>
        <v>OBJETO</v>
      </c>
      <c r="B3" s="291"/>
      <c r="C3" s="407" t="str">
        <f>'CABEÇALHO (NÃO IMPRIMIR)'!B2:B2</f>
        <v>Execução dos Serviços Remanescente da 1ª Etapa da Construção do Campus Boa Vista Zona Oeste do do IFRR</v>
      </c>
      <c r="D3" s="407"/>
      <c r="E3" s="407"/>
      <c r="F3" s="407"/>
      <c r="G3" s="407"/>
      <c r="H3" s="407"/>
      <c r="I3" s="407"/>
      <c r="J3" s="407"/>
    </row>
    <row r="4" spans="1:10" ht="11.25" customHeight="1">
      <c r="A4" s="290" t="str">
        <f>'CABEÇALHO (NÃO IMPRIMIR)'!A3:A3</f>
        <v xml:space="preserve">LOCAL: </v>
      </c>
      <c r="B4" s="291"/>
      <c r="C4" s="407" t="str">
        <f>'CABEÇALHO (NÃO IMPRIMIR)'!B3:B3</f>
        <v>Rua Prof. Nonato Chacon, nº 1976, Bairro Laura Moreira (Conjunto Cidadão) - Boa Vista - RR</v>
      </c>
      <c r="D4" s="407"/>
      <c r="E4" s="407"/>
      <c r="F4" s="407"/>
      <c r="G4" s="407"/>
      <c r="H4" s="407"/>
      <c r="I4" s="407"/>
      <c r="J4" s="407"/>
    </row>
    <row r="5" spans="1:10" ht="11.25" customHeight="1">
      <c r="A5" s="290" t="str">
        <f>'CABEÇALHO (NÃO IMPRIMIR)'!A4:A4</f>
        <v>BASE ORÇ.:</v>
      </c>
      <c r="B5" s="291"/>
      <c r="C5" s="407" t="str">
        <f>'CABEÇALHO (NÃO IMPRIMIR)'!B4:B4</f>
        <v>SINAPI Desonerado RR Data-base 06/2018</v>
      </c>
      <c r="D5" s="407"/>
      <c r="E5" s="407"/>
      <c r="F5" s="407"/>
      <c r="G5" s="407"/>
      <c r="H5" s="407"/>
      <c r="I5" s="407"/>
      <c r="J5" s="407"/>
    </row>
    <row r="6" spans="1:10" ht="11.25" customHeight="1">
      <c r="A6" s="408"/>
      <c r="B6" s="408"/>
      <c r="C6" s="408"/>
      <c r="D6" s="408"/>
      <c r="E6" s="408"/>
      <c r="F6" s="408"/>
      <c r="G6" s="408"/>
      <c r="H6" s="408"/>
      <c r="I6" s="408"/>
      <c r="J6" s="408"/>
    </row>
    <row r="7" spans="1:10" ht="19.5" customHeight="1">
      <c r="A7" s="76" t="s">
        <v>0</v>
      </c>
      <c r="B7" s="75" t="s">
        <v>13</v>
      </c>
      <c r="C7" s="76" t="s">
        <v>1</v>
      </c>
      <c r="D7" s="76" t="s">
        <v>6</v>
      </c>
      <c r="E7" s="77" t="s">
        <v>234</v>
      </c>
      <c r="F7" s="77" t="s">
        <v>225</v>
      </c>
      <c r="G7" s="77" t="s">
        <v>197</v>
      </c>
      <c r="H7" s="58" t="s">
        <v>249</v>
      </c>
      <c r="I7" s="58" t="s">
        <v>250</v>
      </c>
      <c r="J7" s="58" t="s">
        <v>196</v>
      </c>
    </row>
    <row r="8" spans="1:10" ht="33.75" customHeight="1">
      <c r="A8" s="27" t="s">
        <v>419</v>
      </c>
      <c r="B8" s="50" t="s">
        <v>484</v>
      </c>
      <c r="C8" s="29" t="s">
        <v>893</v>
      </c>
      <c r="D8" s="247" t="s">
        <v>16</v>
      </c>
      <c r="E8" s="249">
        <v>44</v>
      </c>
      <c r="F8" s="71">
        <v>2738.94</v>
      </c>
      <c r="G8" s="71">
        <f t="shared" ref="G8:G40" si="0">E8*F8</f>
        <v>120513.36</v>
      </c>
      <c r="H8" s="112">
        <f t="shared" ref="H8:H39" si="1">G8/$G$92</f>
        <v>0.14836102803032114</v>
      </c>
      <c r="I8" s="112">
        <f>H8</f>
        <v>0.14836102803032114</v>
      </c>
      <c r="J8" s="34" t="s">
        <v>156</v>
      </c>
    </row>
    <row r="9" spans="1:10" ht="39.75" customHeight="1">
      <c r="A9" s="27" t="s">
        <v>454</v>
      </c>
      <c r="B9" s="50" t="s">
        <v>807</v>
      </c>
      <c r="C9" s="29" t="s">
        <v>814</v>
      </c>
      <c r="D9" s="108" t="s">
        <v>17</v>
      </c>
      <c r="E9" s="65">
        <v>210</v>
      </c>
      <c r="F9" s="71">
        <v>217.01</v>
      </c>
      <c r="G9" s="71">
        <f t="shared" si="0"/>
        <v>45572.1</v>
      </c>
      <c r="H9" s="112">
        <f t="shared" si="1"/>
        <v>5.6102689407220893E-2</v>
      </c>
      <c r="I9" s="112">
        <f t="shared" ref="I9:I75" si="2">I8+H9</f>
        <v>0.20446371743754205</v>
      </c>
      <c r="J9" s="34" t="s">
        <v>156</v>
      </c>
    </row>
    <row r="10" spans="1:10" ht="39.75" customHeight="1">
      <c r="A10" s="27" t="s">
        <v>417</v>
      </c>
      <c r="B10" s="50" t="s">
        <v>475</v>
      </c>
      <c r="C10" s="29" t="s">
        <v>476</v>
      </c>
      <c r="D10" s="247" t="s">
        <v>17</v>
      </c>
      <c r="E10" s="249">
        <v>162.48399999999998</v>
      </c>
      <c r="F10" s="71">
        <v>277.16000000000003</v>
      </c>
      <c r="G10" s="71">
        <f t="shared" si="0"/>
        <v>45034.065439999998</v>
      </c>
      <c r="H10" s="112">
        <f t="shared" si="1"/>
        <v>5.5440328317650063E-2</v>
      </c>
      <c r="I10" s="112">
        <f t="shared" si="2"/>
        <v>0.2599040457551921</v>
      </c>
      <c r="J10" s="34" t="s">
        <v>156</v>
      </c>
    </row>
    <row r="11" spans="1:10" ht="39.75" customHeight="1">
      <c r="A11" s="27" t="s">
        <v>447</v>
      </c>
      <c r="B11" s="219">
        <v>79465</v>
      </c>
      <c r="C11" s="29" t="s">
        <v>533</v>
      </c>
      <c r="D11" s="32" t="s">
        <v>17</v>
      </c>
      <c r="E11" s="68">
        <v>1142.21</v>
      </c>
      <c r="F11" s="71">
        <v>39.380000000000003</v>
      </c>
      <c r="G11" s="71">
        <f t="shared" si="0"/>
        <v>44980.229800000001</v>
      </c>
      <c r="H11" s="112">
        <f t="shared" si="1"/>
        <v>5.5374052587763602E-2</v>
      </c>
      <c r="I11" s="112">
        <f>I10+H11</f>
        <v>0.31527809834295573</v>
      </c>
      <c r="J11" s="34" t="s">
        <v>156</v>
      </c>
    </row>
    <row r="12" spans="1:10" ht="39.75" customHeight="1">
      <c r="A12" s="27" t="s">
        <v>418</v>
      </c>
      <c r="B12" s="50" t="s">
        <v>479</v>
      </c>
      <c r="C12" s="29" t="s">
        <v>480</v>
      </c>
      <c r="D12" s="30" t="s">
        <v>17</v>
      </c>
      <c r="E12" s="66">
        <v>2645.21</v>
      </c>
      <c r="F12" s="71">
        <v>14.33</v>
      </c>
      <c r="G12" s="71">
        <f t="shared" si="0"/>
        <v>37905.859300000004</v>
      </c>
      <c r="H12" s="112">
        <f t="shared" si="1"/>
        <v>4.666496937867063E-2</v>
      </c>
      <c r="I12" s="112">
        <f t="shared" si="2"/>
        <v>0.36194306772162638</v>
      </c>
      <c r="J12" s="34" t="s">
        <v>156</v>
      </c>
    </row>
    <row r="13" spans="1:10" ht="39.75" customHeight="1">
      <c r="A13" s="27" t="s">
        <v>455</v>
      </c>
      <c r="B13" s="51" t="s">
        <v>809</v>
      </c>
      <c r="C13" s="29" t="s">
        <v>528</v>
      </c>
      <c r="D13" s="108" t="s">
        <v>16</v>
      </c>
      <c r="E13" s="65">
        <v>8</v>
      </c>
      <c r="F13" s="71">
        <v>4522.57</v>
      </c>
      <c r="G13" s="71">
        <f t="shared" si="0"/>
        <v>36180.559999999998</v>
      </c>
      <c r="H13" s="112">
        <f t="shared" si="1"/>
        <v>4.4540995922051428E-2</v>
      </c>
      <c r="I13" s="112">
        <f t="shared" si="2"/>
        <v>0.40648406364367778</v>
      </c>
      <c r="J13" s="34" t="s">
        <v>156</v>
      </c>
    </row>
    <row r="14" spans="1:10" ht="22.5" customHeight="1">
      <c r="A14" s="27" t="s">
        <v>426</v>
      </c>
      <c r="B14" s="51" t="s">
        <v>499</v>
      </c>
      <c r="C14" s="29" t="s">
        <v>500</v>
      </c>
      <c r="D14" s="30" t="s">
        <v>17</v>
      </c>
      <c r="E14" s="66">
        <v>179.66</v>
      </c>
      <c r="F14" s="71">
        <v>199.85</v>
      </c>
      <c r="G14" s="71">
        <f t="shared" si="0"/>
        <v>35905.050999999999</v>
      </c>
      <c r="H14" s="112">
        <f t="shared" si="1"/>
        <v>4.4201823580730881E-2</v>
      </c>
      <c r="I14" s="112">
        <f t="shared" si="2"/>
        <v>0.45068588722440867</v>
      </c>
      <c r="J14" s="34" t="s">
        <v>156</v>
      </c>
    </row>
    <row r="15" spans="1:10" ht="39.75" customHeight="1">
      <c r="A15" s="27" t="s">
        <v>2</v>
      </c>
      <c r="B15" s="51" t="s">
        <v>604</v>
      </c>
      <c r="C15" s="29" t="s">
        <v>376</v>
      </c>
      <c r="D15" s="30" t="s">
        <v>375</v>
      </c>
      <c r="E15" s="66">
        <v>6</v>
      </c>
      <c r="F15" s="71">
        <v>5167.3</v>
      </c>
      <c r="G15" s="71">
        <f>E15*F15</f>
        <v>31003.800000000003</v>
      </c>
      <c r="H15" s="112">
        <f t="shared" si="1"/>
        <v>3.8168014242126111E-2</v>
      </c>
      <c r="I15" s="112">
        <f t="shared" si="2"/>
        <v>0.48885390146653479</v>
      </c>
      <c r="J15" s="34" t="s">
        <v>156</v>
      </c>
    </row>
    <row r="16" spans="1:10" ht="33.75" customHeight="1">
      <c r="A16" s="27" t="s">
        <v>453</v>
      </c>
      <c r="B16" s="51" t="s">
        <v>806</v>
      </c>
      <c r="C16" s="29" t="s">
        <v>816</v>
      </c>
      <c r="D16" s="108" t="s">
        <v>17</v>
      </c>
      <c r="E16" s="65">
        <v>315</v>
      </c>
      <c r="F16" s="71">
        <v>91.88</v>
      </c>
      <c r="G16" s="71">
        <f t="shared" si="0"/>
        <v>28942.199999999997</v>
      </c>
      <c r="H16" s="112">
        <f t="shared" si="1"/>
        <v>3.5630029280232164E-2</v>
      </c>
      <c r="I16" s="112">
        <f t="shared" si="2"/>
        <v>0.52448393074676691</v>
      </c>
      <c r="J16" s="34" t="s">
        <v>156</v>
      </c>
    </row>
    <row r="17" spans="1:10" ht="39.75" customHeight="1">
      <c r="A17" s="27" t="s">
        <v>421</v>
      </c>
      <c r="B17" s="51" t="s">
        <v>485</v>
      </c>
      <c r="C17" s="29" t="s">
        <v>486</v>
      </c>
      <c r="D17" s="30" t="s">
        <v>16</v>
      </c>
      <c r="E17" s="66">
        <v>29</v>
      </c>
      <c r="F17" s="71">
        <v>944.86</v>
      </c>
      <c r="G17" s="71">
        <f t="shared" si="0"/>
        <v>27400.94</v>
      </c>
      <c r="H17" s="112">
        <f t="shared" si="1"/>
        <v>3.3732622071089444E-2</v>
      </c>
      <c r="I17" s="112">
        <f t="shared" si="2"/>
        <v>0.55821655281785632</v>
      </c>
      <c r="J17" s="34" t="s">
        <v>156</v>
      </c>
    </row>
    <row r="18" spans="1:10" ht="22.5" customHeight="1">
      <c r="A18" s="27" t="s">
        <v>408</v>
      </c>
      <c r="B18" s="219">
        <v>93679</v>
      </c>
      <c r="C18" s="29" t="s">
        <v>465</v>
      </c>
      <c r="D18" s="30" t="s">
        <v>17</v>
      </c>
      <c r="E18" s="66">
        <v>375.36</v>
      </c>
      <c r="F18" s="71">
        <v>72.89</v>
      </c>
      <c r="G18" s="71">
        <f t="shared" si="0"/>
        <v>27359.990400000002</v>
      </c>
      <c r="H18" s="112">
        <f t="shared" si="1"/>
        <v>3.3682210027533195E-2</v>
      </c>
      <c r="I18" s="112">
        <f t="shared" si="2"/>
        <v>0.59189876284538956</v>
      </c>
      <c r="J18" s="34" t="s">
        <v>156</v>
      </c>
    </row>
    <row r="19" spans="1:10" ht="39.75" customHeight="1">
      <c r="A19" s="27" t="s">
        <v>410</v>
      </c>
      <c r="B19" s="51" t="s">
        <v>336</v>
      </c>
      <c r="C19" s="29" t="s">
        <v>467</v>
      </c>
      <c r="D19" s="30" t="s">
        <v>17</v>
      </c>
      <c r="E19" s="66">
        <v>100.73</v>
      </c>
      <c r="F19" s="71">
        <v>263.32</v>
      </c>
      <c r="G19" s="71">
        <f t="shared" si="0"/>
        <v>26524.223600000001</v>
      </c>
      <c r="H19" s="112">
        <f t="shared" si="1"/>
        <v>3.2653318113461491E-2</v>
      </c>
      <c r="I19" s="112">
        <f t="shared" si="2"/>
        <v>0.62455208095885106</v>
      </c>
      <c r="J19" s="34" t="s">
        <v>156</v>
      </c>
    </row>
    <row r="20" spans="1:10" ht="66" customHeight="1">
      <c r="A20" s="27" t="s">
        <v>452</v>
      </c>
      <c r="B20" s="51" t="s">
        <v>590</v>
      </c>
      <c r="C20" s="29" t="s">
        <v>529</v>
      </c>
      <c r="D20" s="108" t="s">
        <v>15</v>
      </c>
      <c r="E20" s="65">
        <v>85.8</v>
      </c>
      <c r="F20" s="71">
        <v>265.05</v>
      </c>
      <c r="G20" s="71">
        <f t="shared" si="0"/>
        <v>22741.29</v>
      </c>
      <c r="H20" s="112">
        <f t="shared" si="1"/>
        <v>2.7996241770502972E-2</v>
      </c>
      <c r="I20" s="112">
        <f t="shared" si="2"/>
        <v>0.65254832272935404</v>
      </c>
      <c r="J20" s="34" t="s">
        <v>156</v>
      </c>
    </row>
    <row r="21" spans="1:10" ht="33.75" customHeight="1">
      <c r="A21" s="27" t="s">
        <v>3</v>
      </c>
      <c r="B21" s="51" t="s">
        <v>603</v>
      </c>
      <c r="C21" s="29" t="s">
        <v>374</v>
      </c>
      <c r="D21" s="108" t="s">
        <v>375</v>
      </c>
      <c r="E21" s="65">
        <v>6</v>
      </c>
      <c r="F21" s="71">
        <v>3564.62</v>
      </c>
      <c r="G21" s="71">
        <f>E21*F21</f>
        <v>21387.72</v>
      </c>
      <c r="H21" s="112">
        <f t="shared" si="1"/>
        <v>2.6329895095652964E-2</v>
      </c>
      <c r="I21" s="112">
        <f t="shared" si="2"/>
        <v>0.67887821782500701</v>
      </c>
      <c r="J21" s="34" t="s">
        <v>156</v>
      </c>
    </row>
    <row r="22" spans="1:10" ht="39.75" customHeight="1">
      <c r="A22" s="27" t="s">
        <v>833</v>
      </c>
      <c r="B22" s="219">
        <v>98504</v>
      </c>
      <c r="C22" s="29" t="s">
        <v>844</v>
      </c>
      <c r="D22" s="108" t="s">
        <v>17</v>
      </c>
      <c r="E22" s="65">
        <v>2360</v>
      </c>
      <c r="F22" s="71">
        <v>8.93</v>
      </c>
      <c r="G22" s="71">
        <f t="shared" si="0"/>
        <v>21074.799999999999</v>
      </c>
      <c r="H22" s="112">
        <f t="shared" si="1"/>
        <v>2.5944666994044574E-2</v>
      </c>
      <c r="I22" s="112">
        <f t="shared" si="2"/>
        <v>0.70482288481905164</v>
      </c>
      <c r="J22" s="34" t="s">
        <v>156</v>
      </c>
    </row>
    <row r="23" spans="1:10" ht="47.25" customHeight="1">
      <c r="A23" s="27" t="s">
        <v>394</v>
      </c>
      <c r="B23" s="51" t="s">
        <v>290</v>
      </c>
      <c r="C23" s="29" t="s">
        <v>889</v>
      </c>
      <c r="D23" s="30" t="s">
        <v>15</v>
      </c>
      <c r="E23" s="66">
        <v>46.8</v>
      </c>
      <c r="F23" s="71">
        <v>359.85</v>
      </c>
      <c r="G23" s="71">
        <f>E23*F23</f>
        <v>16840.98</v>
      </c>
      <c r="H23" s="112">
        <f t="shared" si="1"/>
        <v>2.0732515513948641E-2</v>
      </c>
      <c r="I23" s="112">
        <f t="shared" si="2"/>
        <v>0.72555540033300026</v>
      </c>
      <c r="J23" s="34" t="s">
        <v>156</v>
      </c>
    </row>
    <row r="24" spans="1:10" ht="33.75" customHeight="1">
      <c r="A24" s="27" t="s">
        <v>852</v>
      </c>
      <c r="B24" s="51">
        <v>98459</v>
      </c>
      <c r="C24" s="29" t="s">
        <v>853</v>
      </c>
      <c r="D24" s="30" t="s">
        <v>17</v>
      </c>
      <c r="E24" s="66">
        <v>198.01999999999998</v>
      </c>
      <c r="F24" s="71">
        <v>81.66</v>
      </c>
      <c r="G24" s="71">
        <f t="shared" ref="G24" si="3">E24*F24</f>
        <v>16170.313199999999</v>
      </c>
      <c r="H24" s="112">
        <f t="shared" si="1"/>
        <v>1.9906874141790352E-2</v>
      </c>
      <c r="I24" s="112">
        <f t="shared" si="2"/>
        <v>0.74546227447479063</v>
      </c>
      <c r="J24" s="34" t="s">
        <v>156</v>
      </c>
    </row>
    <row r="25" spans="1:10" ht="33.75" customHeight="1">
      <c r="A25" s="27" t="s">
        <v>420</v>
      </c>
      <c r="B25" s="51" t="s">
        <v>490</v>
      </c>
      <c r="C25" s="29" t="s">
        <v>489</v>
      </c>
      <c r="D25" s="30" t="s">
        <v>16</v>
      </c>
      <c r="E25" s="66">
        <v>4</v>
      </c>
      <c r="F25" s="71">
        <v>3980.94</v>
      </c>
      <c r="G25" s="71">
        <f t="shared" si="0"/>
        <v>15923.76</v>
      </c>
      <c r="H25" s="112">
        <f t="shared" si="1"/>
        <v>1.9603348572374935E-2</v>
      </c>
      <c r="I25" s="112">
        <f t="shared" si="2"/>
        <v>0.76506562304716552</v>
      </c>
      <c r="J25" s="34" t="s">
        <v>156</v>
      </c>
    </row>
    <row r="26" spans="1:10" ht="61.5" customHeight="1">
      <c r="A26" s="27" t="s">
        <v>446</v>
      </c>
      <c r="B26" s="219">
        <v>79465</v>
      </c>
      <c r="C26" s="29" t="s">
        <v>530</v>
      </c>
      <c r="D26" s="32" t="s">
        <v>17</v>
      </c>
      <c r="E26" s="68">
        <v>379.26</v>
      </c>
      <c r="F26" s="71">
        <v>39.380000000000003</v>
      </c>
      <c r="G26" s="71">
        <f t="shared" si="0"/>
        <v>14935.258800000001</v>
      </c>
      <c r="H26" s="112">
        <f t="shared" si="1"/>
        <v>1.8386429101859749E-2</v>
      </c>
      <c r="I26" s="112">
        <f t="shared" si="2"/>
        <v>0.78345205214902525</v>
      </c>
      <c r="J26" s="34" t="s">
        <v>156</v>
      </c>
    </row>
    <row r="27" spans="1:10" ht="22.5" customHeight="1">
      <c r="A27" s="27" t="s">
        <v>830</v>
      </c>
      <c r="B27" s="219">
        <v>97912</v>
      </c>
      <c r="C27" s="29" t="s">
        <v>832</v>
      </c>
      <c r="D27" s="108" t="s">
        <v>831</v>
      </c>
      <c r="E27" s="65">
        <v>4790.625</v>
      </c>
      <c r="F27" s="71">
        <v>2.74</v>
      </c>
      <c r="G27" s="71">
        <f t="shared" si="0"/>
        <v>13126.312500000002</v>
      </c>
      <c r="H27" s="112">
        <f t="shared" si="1"/>
        <v>1.6159479884614081E-2</v>
      </c>
      <c r="I27" s="112">
        <f t="shared" si="2"/>
        <v>0.79961153203363933</v>
      </c>
      <c r="J27" s="34" t="s">
        <v>156</v>
      </c>
    </row>
    <row r="28" spans="1:10" ht="39.75" customHeight="1">
      <c r="A28" s="27" t="s">
        <v>451</v>
      </c>
      <c r="B28" s="51" t="s">
        <v>539</v>
      </c>
      <c r="C28" s="29" t="s">
        <v>540</v>
      </c>
      <c r="D28" s="32" t="s">
        <v>16</v>
      </c>
      <c r="E28" s="68">
        <v>82</v>
      </c>
      <c r="F28" s="71">
        <v>159.52000000000001</v>
      </c>
      <c r="G28" s="71">
        <f t="shared" si="0"/>
        <v>13080.640000000001</v>
      </c>
      <c r="H28" s="112">
        <f t="shared" si="1"/>
        <v>1.6103253595240726E-2</v>
      </c>
      <c r="I28" s="112">
        <f t="shared" si="2"/>
        <v>0.81571478562888</v>
      </c>
      <c r="J28" s="34" t="s">
        <v>167</v>
      </c>
    </row>
    <row r="29" spans="1:10" ht="22.5" customHeight="1">
      <c r="A29" s="27" t="s">
        <v>409</v>
      </c>
      <c r="B29" s="51" t="s">
        <v>330</v>
      </c>
      <c r="C29" s="29" t="s">
        <v>464</v>
      </c>
      <c r="D29" s="30" t="s">
        <v>18</v>
      </c>
      <c r="E29" s="66">
        <v>12</v>
      </c>
      <c r="F29" s="71">
        <v>925.75</v>
      </c>
      <c r="G29" s="71">
        <f t="shared" si="0"/>
        <v>11109</v>
      </c>
      <c r="H29" s="112">
        <f t="shared" si="1"/>
        <v>1.3676016172720082E-2</v>
      </c>
      <c r="I29" s="112">
        <f t="shared" si="2"/>
        <v>0.82939080180160007</v>
      </c>
      <c r="J29" s="34" t="s">
        <v>167</v>
      </c>
    </row>
    <row r="30" spans="1:10" ht="33.75" customHeight="1">
      <c r="A30" s="27" t="s">
        <v>817</v>
      </c>
      <c r="B30" s="50" t="str">
        <f>'A4 COMPOSIÇÕES AUXILIARES'!A509</f>
        <v>TOTAL GERAL</v>
      </c>
      <c r="C30" s="29" t="s">
        <v>824</v>
      </c>
      <c r="D30" s="30" t="s">
        <v>16</v>
      </c>
      <c r="E30" s="66">
        <v>2</v>
      </c>
      <c r="F30" s="71">
        <v>4891.1899999999996</v>
      </c>
      <c r="G30" s="71">
        <f t="shared" si="0"/>
        <v>9782.3799999999992</v>
      </c>
      <c r="H30" s="112">
        <f t="shared" si="1"/>
        <v>1.2042846978818389E-2</v>
      </c>
      <c r="I30" s="112">
        <f t="shared" si="2"/>
        <v>0.84143364878041849</v>
      </c>
      <c r="J30" s="34" t="s">
        <v>167</v>
      </c>
    </row>
    <row r="31" spans="1:10" ht="49.5" customHeight="1">
      <c r="A31" s="27" t="s">
        <v>818</v>
      </c>
      <c r="B31" s="50" t="str">
        <f>'A4 COMPOSIÇÕES AUXILIARES'!A519</f>
        <v>TOTAL GERAL</v>
      </c>
      <c r="C31" s="29" t="s">
        <v>825</v>
      </c>
      <c r="D31" s="30" t="s">
        <v>16</v>
      </c>
      <c r="E31" s="66">
        <v>2</v>
      </c>
      <c r="F31" s="71">
        <v>4852.93</v>
      </c>
      <c r="G31" s="71">
        <f t="shared" si="0"/>
        <v>9705.86</v>
      </c>
      <c r="H31" s="112">
        <f t="shared" si="1"/>
        <v>1.1948645092281659E-2</v>
      </c>
      <c r="I31" s="112">
        <f t="shared" si="2"/>
        <v>0.85338229387270015</v>
      </c>
      <c r="J31" s="34" t="s">
        <v>167</v>
      </c>
    </row>
    <row r="32" spans="1:10" ht="22.5" customHeight="1">
      <c r="A32" s="27" t="s">
        <v>828</v>
      </c>
      <c r="B32" s="216">
        <v>94319</v>
      </c>
      <c r="C32" s="29" t="s">
        <v>829</v>
      </c>
      <c r="D32" s="108" t="s">
        <v>335</v>
      </c>
      <c r="E32" s="65">
        <v>255.5</v>
      </c>
      <c r="F32" s="71">
        <v>36.130000000000003</v>
      </c>
      <c r="G32" s="71">
        <f t="shared" si="0"/>
        <v>9231.2150000000001</v>
      </c>
      <c r="H32" s="112">
        <f t="shared" si="1"/>
        <v>1.1364321328099398E-2</v>
      </c>
      <c r="I32" s="112">
        <f t="shared" si="2"/>
        <v>0.86474661520079954</v>
      </c>
      <c r="J32" s="34" t="s">
        <v>167</v>
      </c>
    </row>
    <row r="33" spans="1:10" ht="35.25" customHeight="1">
      <c r="A33" s="27" t="s">
        <v>425</v>
      </c>
      <c r="B33" s="50" t="s">
        <v>497</v>
      </c>
      <c r="C33" s="29" t="s">
        <v>498</v>
      </c>
      <c r="D33" s="30" t="s">
        <v>17</v>
      </c>
      <c r="E33" s="66">
        <v>81.209000000000003</v>
      </c>
      <c r="F33" s="71">
        <v>104.34</v>
      </c>
      <c r="G33" s="71">
        <f t="shared" si="0"/>
        <v>8473.3470600000001</v>
      </c>
      <c r="H33" s="112">
        <f t="shared" si="1"/>
        <v>1.0431328781135131E-2</v>
      </c>
      <c r="I33" s="112">
        <f t="shared" si="2"/>
        <v>0.87517794398193471</v>
      </c>
      <c r="J33" s="34" t="s">
        <v>167</v>
      </c>
    </row>
    <row r="34" spans="1:10" ht="35.25" customHeight="1">
      <c r="A34" s="27" t="s">
        <v>422</v>
      </c>
      <c r="B34" s="50" t="s">
        <v>487</v>
      </c>
      <c r="C34" s="29" t="s">
        <v>488</v>
      </c>
      <c r="D34" s="30" t="s">
        <v>16</v>
      </c>
      <c r="E34" s="66">
        <v>32</v>
      </c>
      <c r="F34" s="71">
        <v>231.72</v>
      </c>
      <c r="G34" s="71">
        <f t="shared" si="0"/>
        <v>7415.04</v>
      </c>
      <c r="H34" s="112">
        <f t="shared" si="1"/>
        <v>9.1284730363998846E-3</v>
      </c>
      <c r="I34" s="112">
        <f t="shared" si="2"/>
        <v>0.88430641701833457</v>
      </c>
      <c r="J34" s="34" t="s">
        <v>167</v>
      </c>
    </row>
    <row r="35" spans="1:10" ht="23.25" customHeight="1">
      <c r="A35" s="27" t="s">
        <v>432</v>
      </c>
      <c r="B35" s="50" t="s">
        <v>508</v>
      </c>
      <c r="C35" s="29" t="s">
        <v>509</v>
      </c>
      <c r="D35" s="30" t="s">
        <v>15</v>
      </c>
      <c r="E35" s="66">
        <v>25.56</v>
      </c>
      <c r="F35" s="71">
        <v>263.33999999999997</v>
      </c>
      <c r="G35" s="71">
        <f t="shared" si="0"/>
        <v>6730.9703999999992</v>
      </c>
      <c r="H35" s="112">
        <f t="shared" si="1"/>
        <v>8.2863318074084223E-3</v>
      </c>
      <c r="I35" s="112">
        <f t="shared" si="2"/>
        <v>0.89259274882574302</v>
      </c>
      <c r="J35" s="34" t="s">
        <v>167</v>
      </c>
    </row>
    <row r="36" spans="1:10" ht="35.25" customHeight="1">
      <c r="A36" s="27" t="s">
        <v>438</v>
      </c>
      <c r="B36" s="50" t="s">
        <v>516</v>
      </c>
      <c r="C36" s="29" t="s">
        <v>517</v>
      </c>
      <c r="D36" s="32" t="s">
        <v>16</v>
      </c>
      <c r="E36" s="68">
        <v>1</v>
      </c>
      <c r="F36" s="71">
        <v>6708.52</v>
      </c>
      <c r="G36" s="71">
        <f t="shared" si="0"/>
        <v>6708.52</v>
      </c>
      <c r="H36" s="112">
        <f t="shared" si="1"/>
        <v>8.2586936731493497E-3</v>
      </c>
      <c r="I36" s="112">
        <f t="shared" si="2"/>
        <v>0.90085144249889237</v>
      </c>
      <c r="J36" s="34" t="s">
        <v>167</v>
      </c>
    </row>
    <row r="37" spans="1:10" ht="35.25" customHeight="1">
      <c r="A37" s="27" t="s">
        <v>411</v>
      </c>
      <c r="B37" s="50" t="s">
        <v>336</v>
      </c>
      <c r="C37" s="29" t="s">
        <v>468</v>
      </c>
      <c r="D37" s="30" t="s">
        <v>17</v>
      </c>
      <c r="E37" s="66">
        <v>23.625</v>
      </c>
      <c r="F37" s="71">
        <v>263.32</v>
      </c>
      <c r="G37" s="71">
        <f t="shared" si="0"/>
        <v>6220.9349999999995</v>
      </c>
      <c r="H37" s="112">
        <f t="shared" si="1"/>
        <v>7.6584397938104605E-3</v>
      </c>
      <c r="I37" s="112">
        <f t="shared" si="2"/>
        <v>0.9085098822927028</v>
      </c>
      <c r="J37" s="34" t="s">
        <v>167</v>
      </c>
    </row>
    <row r="38" spans="1:10" ht="56.25" customHeight="1">
      <c r="A38" s="27" t="s">
        <v>413</v>
      </c>
      <c r="B38" s="50" t="s">
        <v>346</v>
      </c>
      <c r="C38" s="29" t="s">
        <v>471</v>
      </c>
      <c r="D38" s="30" t="s">
        <v>16</v>
      </c>
      <c r="E38" s="66">
        <v>2</v>
      </c>
      <c r="F38" s="71">
        <v>2702.67</v>
      </c>
      <c r="G38" s="71">
        <f t="shared" si="0"/>
        <v>5405.34</v>
      </c>
      <c r="H38" s="112">
        <f t="shared" si="1"/>
        <v>6.6543808856828496E-3</v>
      </c>
      <c r="I38" s="112">
        <f t="shared" si="2"/>
        <v>0.91516426317838562</v>
      </c>
      <c r="J38" s="34" t="s">
        <v>167</v>
      </c>
    </row>
    <row r="39" spans="1:10" ht="35.25" customHeight="1">
      <c r="A39" s="27" t="s">
        <v>437</v>
      </c>
      <c r="B39" s="216">
        <v>84026</v>
      </c>
      <c r="C39" s="29" t="s">
        <v>518</v>
      </c>
      <c r="D39" s="32" t="s">
        <v>17</v>
      </c>
      <c r="E39" s="68">
        <v>81.209000000000003</v>
      </c>
      <c r="F39" s="71">
        <v>56.34</v>
      </c>
      <c r="G39" s="71">
        <f t="shared" si="0"/>
        <v>4575.3150600000008</v>
      </c>
      <c r="H39" s="112">
        <f t="shared" si="1"/>
        <v>5.632557633976935E-3</v>
      </c>
      <c r="I39" s="112">
        <f t="shared" si="2"/>
        <v>0.92079682081236258</v>
      </c>
      <c r="J39" s="34" t="s">
        <v>167</v>
      </c>
    </row>
    <row r="40" spans="1:10" ht="35.25" customHeight="1">
      <c r="A40" s="27" t="s">
        <v>406</v>
      </c>
      <c r="B40" s="50" t="s">
        <v>312</v>
      </c>
      <c r="C40" s="29" t="s">
        <v>462</v>
      </c>
      <c r="D40" s="30" t="s">
        <v>16</v>
      </c>
      <c r="E40" s="66">
        <v>3</v>
      </c>
      <c r="F40" s="71">
        <v>1502.04</v>
      </c>
      <c r="G40" s="71">
        <f t="shared" si="0"/>
        <v>4506.12</v>
      </c>
      <c r="H40" s="112">
        <f t="shared" ref="H40:H71" si="4">G40/$G$92</f>
        <v>5.5473733005866792E-3</v>
      </c>
      <c r="I40" s="112">
        <f t="shared" si="2"/>
        <v>0.92634419411294922</v>
      </c>
      <c r="J40" s="34" t="s">
        <v>167</v>
      </c>
    </row>
    <row r="41" spans="1:10" ht="35.25" customHeight="1">
      <c r="A41" s="27" t="s">
        <v>412</v>
      </c>
      <c r="B41" s="50" t="s">
        <v>340</v>
      </c>
      <c r="C41" s="29" t="s">
        <v>469</v>
      </c>
      <c r="D41" s="30" t="s">
        <v>17</v>
      </c>
      <c r="E41" s="66">
        <v>18</v>
      </c>
      <c r="F41" s="71">
        <v>242.35</v>
      </c>
      <c r="G41" s="71">
        <f t="shared" ref="G41:G78" si="5">E41*F41</f>
        <v>4362.3</v>
      </c>
      <c r="H41" s="112">
        <f t="shared" si="4"/>
        <v>5.3703200423311564E-3</v>
      </c>
      <c r="I41" s="112">
        <f t="shared" si="2"/>
        <v>0.93171451415528039</v>
      </c>
      <c r="J41" s="34" t="s">
        <v>167</v>
      </c>
    </row>
    <row r="42" spans="1:10" ht="35.25" customHeight="1">
      <c r="A42" s="27" t="s">
        <v>962</v>
      </c>
      <c r="B42" s="51" t="s">
        <v>875</v>
      </c>
      <c r="C42" s="29" t="s">
        <v>968</v>
      </c>
      <c r="D42" s="247" t="s">
        <v>15</v>
      </c>
      <c r="E42" s="249">
        <v>9</v>
      </c>
      <c r="F42" s="71">
        <v>462.88</v>
      </c>
      <c r="G42" s="71">
        <f>E42*F42</f>
        <v>4165.92</v>
      </c>
      <c r="H42" s="112">
        <f t="shared" si="4"/>
        <v>5.1285614631612249E-3</v>
      </c>
      <c r="I42" s="112">
        <f>I56+H42</f>
        <v>0.26694477354377039</v>
      </c>
      <c r="J42" s="34" t="s">
        <v>167</v>
      </c>
    </row>
    <row r="43" spans="1:10" ht="39.75" customHeight="1">
      <c r="A43" s="27" t="s">
        <v>450</v>
      </c>
      <c r="B43" s="50" t="s">
        <v>537</v>
      </c>
      <c r="C43" s="29" t="s">
        <v>538</v>
      </c>
      <c r="D43" s="32" t="s">
        <v>16</v>
      </c>
      <c r="E43" s="68">
        <v>16</v>
      </c>
      <c r="F43" s="71">
        <v>196.23</v>
      </c>
      <c r="G43" s="71">
        <f t="shared" si="5"/>
        <v>3139.68</v>
      </c>
      <c r="H43" s="112">
        <f t="shared" si="4"/>
        <v>3.8651826858552333E-3</v>
      </c>
      <c r="I43" s="112">
        <f>I41+H43</f>
        <v>0.93557969684113562</v>
      </c>
      <c r="J43" s="34" t="s">
        <v>167</v>
      </c>
    </row>
    <row r="44" spans="1:10" ht="72" customHeight="1">
      <c r="A44" s="27" t="s">
        <v>430</v>
      </c>
      <c r="B44" s="50" t="s">
        <v>505</v>
      </c>
      <c r="C44" s="29" t="s">
        <v>506</v>
      </c>
      <c r="D44" s="30" t="s">
        <v>15</v>
      </c>
      <c r="E44" s="66">
        <v>9</v>
      </c>
      <c r="F44" s="71">
        <v>329.4</v>
      </c>
      <c r="G44" s="71">
        <f t="shared" si="5"/>
        <v>2964.6</v>
      </c>
      <c r="H44" s="112">
        <f t="shared" si="4"/>
        <v>3.6496460118503877E-3</v>
      </c>
      <c r="I44" s="112">
        <f t="shared" si="2"/>
        <v>0.93922934285298598</v>
      </c>
      <c r="J44" s="34" t="s">
        <v>167</v>
      </c>
    </row>
    <row r="45" spans="1:10" ht="46.5" customHeight="1">
      <c r="A45" s="27" t="s">
        <v>387</v>
      </c>
      <c r="B45" s="50" t="s">
        <v>390</v>
      </c>
      <c r="C45" s="29" t="s">
        <v>392</v>
      </c>
      <c r="D45" s="30" t="s">
        <v>17</v>
      </c>
      <c r="E45" s="66">
        <v>6.84</v>
      </c>
      <c r="F45" s="71">
        <v>417.54</v>
      </c>
      <c r="G45" s="71">
        <f t="shared" si="5"/>
        <v>2855.9736000000003</v>
      </c>
      <c r="H45" s="112">
        <f t="shared" si="4"/>
        <v>3.5159187273797461E-3</v>
      </c>
      <c r="I45" s="112">
        <f t="shared" si="2"/>
        <v>0.94274526158036576</v>
      </c>
      <c r="J45" s="34" t="s">
        <v>167</v>
      </c>
    </row>
    <row r="46" spans="1:10" ht="63.75" customHeight="1">
      <c r="A46" s="27" t="s">
        <v>424</v>
      </c>
      <c r="B46" s="216">
        <v>91341</v>
      </c>
      <c r="C46" s="29" t="s">
        <v>492</v>
      </c>
      <c r="D46" s="30" t="s">
        <v>17</v>
      </c>
      <c r="E46" s="66">
        <v>3.3600000000000003</v>
      </c>
      <c r="F46" s="71">
        <v>803.93</v>
      </c>
      <c r="G46" s="71">
        <f t="shared" si="5"/>
        <v>2701.2048</v>
      </c>
      <c r="H46" s="112">
        <f t="shared" si="4"/>
        <v>3.3253866712241531E-3</v>
      </c>
      <c r="I46" s="112">
        <f t="shared" si="2"/>
        <v>0.94607064825158993</v>
      </c>
      <c r="J46" s="34" t="s">
        <v>167</v>
      </c>
    </row>
    <row r="47" spans="1:10" ht="35.25" customHeight="1">
      <c r="A47" s="27" t="s">
        <v>9</v>
      </c>
      <c r="B47" s="50" t="s">
        <v>378</v>
      </c>
      <c r="C47" s="29" t="s">
        <v>380</v>
      </c>
      <c r="D47" s="108" t="s">
        <v>17</v>
      </c>
      <c r="E47" s="65">
        <v>6.4</v>
      </c>
      <c r="F47" s="71">
        <v>401.27</v>
      </c>
      <c r="G47" s="71">
        <f t="shared" si="5"/>
        <v>2568.1280000000002</v>
      </c>
      <c r="H47" s="112">
        <f t="shared" si="4"/>
        <v>3.1615591017747128E-3</v>
      </c>
      <c r="I47" s="112">
        <f t="shared" si="2"/>
        <v>0.94923220735336467</v>
      </c>
      <c r="J47" s="34" t="s">
        <v>167</v>
      </c>
    </row>
    <row r="48" spans="1:10" ht="35.25" customHeight="1">
      <c r="A48" s="27" t="s">
        <v>416</v>
      </c>
      <c r="B48" s="50" t="s">
        <v>365</v>
      </c>
      <c r="C48" s="29" t="s">
        <v>474</v>
      </c>
      <c r="D48" s="30" t="s">
        <v>16</v>
      </c>
      <c r="E48" s="66">
        <v>1</v>
      </c>
      <c r="F48" s="71">
        <v>2480.02</v>
      </c>
      <c r="G48" s="71">
        <f t="shared" si="5"/>
        <v>2480.02</v>
      </c>
      <c r="H48" s="112">
        <f t="shared" si="4"/>
        <v>3.0530915139678873E-3</v>
      </c>
      <c r="I48" s="112">
        <f t="shared" si="2"/>
        <v>0.9522852988673326</v>
      </c>
      <c r="J48" s="34" t="s">
        <v>180</v>
      </c>
    </row>
    <row r="49" spans="1:10" ht="35.25" customHeight="1">
      <c r="A49" s="27" t="s">
        <v>415</v>
      </c>
      <c r="B49" s="50" t="s">
        <v>360</v>
      </c>
      <c r="C49" s="29" t="s">
        <v>473</v>
      </c>
      <c r="D49" s="30" t="s">
        <v>16</v>
      </c>
      <c r="E49" s="66">
        <v>1</v>
      </c>
      <c r="F49" s="71">
        <v>2350.2600000000002</v>
      </c>
      <c r="G49" s="71">
        <f t="shared" si="5"/>
        <v>2350.2600000000002</v>
      </c>
      <c r="H49" s="112">
        <f t="shared" si="4"/>
        <v>2.8933471752720409E-3</v>
      </c>
      <c r="I49" s="112">
        <f t="shared" si="2"/>
        <v>0.95517864604260461</v>
      </c>
      <c r="J49" s="34" t="s">
        <v>180</v>
      </c>
    </row>
    <row r="50" spans="1:10" ht="91.5" customHeight="1">
      <c r="A50" s="27" t="s">
        <v>204</v>
      </c>
      <c r="B50" s="216">
        <v>87262</v>
      </c>
      <c r="C50" s="29" t="s">
        <v>384</v>
      </c>
      <c r="D50" s="30" t="s">
        <v>17</v>
      </c>
      <c r="E50" s="66">
        <v>17.522500000000001</v>
      </c>
      <c r="F50" s="71">
        <v>124.59</v>
      </c>
      <c r="G50" s="71">
        <f t="shared" si="5"/>
        <v>2183.128275</v>
      </c>
      <c r="H50" s="112">
        <f t="shared" si="4"/>
        <v>2.6875954267731117E-3</v>
      </c>
      <c r="I50" s="112">
        <f t="shared" si="2"/>
        <v>0.95786624146937771</v>
      </c>
      <c r="J50" s="34" t="s">
        <v>180</v>
      </c>
    </row>
    <row r="51" spans="1:10" ht="92.25" customHeight="1">
      <c r="A51" s="27" t="s">
        <v>445</v>
      </c>
      <c r="B51" s="50" t="s">
        <v>776</v>
      </c>
      <c r="C51" s="29" t="s">
        <v>848</v>
      </c>
      <c r="D51" s="32" t="s">
        <v>17</v>
      </c>
      <c r="E51" s="68">
        <v>2</v>
      </c>
      <c r="F51" s="71">
        <v>1074.77</v>
      </c>
      <c r="G51" s="71">
        <f t="shared" si="5"/>
        <v>2149.54</v>
      </c>
      <c r="H51" s="112">
        <f t="shared" si="4"/>
        <v>2.6462457290403031E-3</v>
      </c>
      <c r="I51" s="112">
        <f t="shared" si="2"/>
        <v>0.96051248719841797</v>
      </c>
      <c r="J51" s="34" t="s">
        <v>180</v>
      </c>
    </row>
    <row r="52" spans="1:10" ht="35.25" customHeight="1">
      <c r="A52" s="27" t="s">
        <v>402</v>
      </c>
      <c r="B52" s="216">
        <v>93441</v>
      </c>
      <c r="C52" s="29" t="s">
        <v>459</v>
      </c>
      <c r="D52" s="30" t="s">
        <v>16</v>
      </c>
      <c r="E52" s="66">
        <v>2</v>
      </c>
      <c r="F52" s="71">
        <v>1071.06</v>
      </c>
      <c r="G52" s="71">
        <f t="shared" si="5"/>
        <v>2142.12</v>
      </c>
      <c r="H52" s="112">
        <f t="shared" si="4"/>
        <v>2.6371111498701182E-3</v>
      </c>
      <c r="I52" s="112">
        <f t="shared" si="2"/>
        <v>0.96314959834828806</v>
      </c>
      <c r="J52" s="34" t="s">
        <v>180</v>
      </c>
    </row>
    <row r="53" spans="1:10" ht="22.5" customHeight="1">
      <c r="A53" s="27" t="s">
        <v>864</v>
      </c>
      <c r="B53" s="216" t="s">
        <v>857</v>
      </c>
      <c r="C53" s="29" t="s">
        <v>858</v>
      </c>
      <c r="D53" s="30" t="s">
        <v>16</v>
      </c>
      <c r="E53" s="66">
        <v>1</v>
      </c>
      <c r="F53" s="71">
        <v>1871.99</v>
      </c>
      <c r="G53" s="71">
        <f t="shared" ref="G53" si="6">E53*F53</f>
        <v>1871.99</v>
      </c>
      <c r="H53" s="112">
        <f t="shared" si="4"/>
        <v>2.3045607629102773E-3</v>
      </c>
      <c r="I53" s="112">
        <f t="shared" si="2"/>
        <v>0.96545415911119836</v>
      </c>
      <c r="J53" s="34" t="s">
        <v>180</v>
      </c>
    </row>
    <row r="54" spans="1:10" ht="62.25" customHeight="1">
      <c r="A54" s="27" t="s">
        <v>431</v>
      </c>
      <c r="B54" s="50" t="s">
        <v>505</v>
      </c>
      <c r="C54" s="29" t="s">
        <v>507</v>
      </c>
      <c r="D54" s="30" t="s">
        <v>15</v>
      </c>
      <c r="E54" s="66">
        <v>5.65</v>
      </c>
      <c r="F54" s="71">
        <v>329.4</v>
      </c>
      <c r="G54" s="71">
        <f t="shared" si="5"/>
        <v>1861.11</v>
      </c>
      <c r="H54" s="112">
        <f t="shared" si="4"/>
        <v>2.2911666629949656E-3</v>
      </c>
      <c r="I54" s="112">
        <f t="shared" si="2"/>
        <v>0.96774532577419337</v>
      </c>
      <c r="J54" s="34" t="s">
        <v>180</v>
      </c>
    </row>
    <row r="55" spans="1:10" ht="62.25" customHeight="1">
      <c r="A55" s="27" t="s">
        <v>404</v>
      </c>
      <c r="B55" s="50" t="s">
        <v>390</v>
      </c>
      <c r="C55" s="29" t="s">
        <v>392</v>
      </c>
      <c r="D55" s="30" t="s">
        <v>17</v>
      </c>
      <c r="E55" s="66">
        <v>3.72</v>
      </c>
      <c r="F55" s="71">
        <v>417.54</v>
      </c>
      <c r="G55" s="71">
        <f t="shared" si="5"/>
        <v>1553.2488000000001</v>
      </c>
      <c r="H55" s="112">
        <f t="shared" si="4"/>
        <v>1.9121663254170549E-3</v>
      </c>
      <c r="I55" s="112">
        <f t="shared" si="2"/>
        <v>0.96965749209961039</v>
      </c>
      <c r="J55" s="34" t="s">
        <v>180</v>
      </c>
    </row>
    <row r="56" spans="1:10" ht="66.75" customHeight="1">
      <c r="A56" s="27" t="s">
        <v>404</v>
      </c>
      <c r="B56" s="51" t="s">
        <v>390</v>
      </c>
      <c r="C56" s="29" t="s">
        <v>392</v>
      </c>
      <c r="D56" s="247" t="s">
        <v>17</v>
      </c>
      <c r="E56" s="249">
        <v>3.72</v>
      </c>
      <c r="F56" s="71">
        <v>417.54</v>
      </c>
      <c r="G56" s="71">
        <f t="shared" ref="G56" si="7">E56*F56</f>
        <v>1553.2488000000001</v>
      </c>
      <c r="H56" s="112">
        <f t="shared" si="4"/>
        <v>1.9121663254170549E-3</v>
      </c>
      <c r="I56" s="112">
        <f>I10+H56</f>
        <v>0.26181621208060918</v>
      </c>
      <c r="J56" s="34" t="s">
        <v>156</v>
      </c>
    </row>
    <row r="57" spans="1:10" ht="35.25" customHeight="1">
      <c r="A57" s="27" t="s">
        <v>448</v>
      </c>
      <c r="B57" s="50" t="s">
        <v>534</v>
      </c>
      <c r="C57" s="29" t="s">
        <v>535</v>
      </c>
      <c r="D57" s="30" t="s">
        <v>16</v>
      </c>
      <c r="E57" s="66">
        <v>6</v>
      </c>
      <c r="F57" s="71">
        <v>250.24</v>
      </c>
      <c r="G57" s="71">
        <f t="shared" si="5"/>
        <v>1501.44</v>
      </c>
      <c r="H57" s="112">
        <f t="shared" si="4"/>
        <v>1.8483857883129751E-3</v>
      </c>
      <c r="I57" s="112">
        <f>I55+H57</f>
        <v>0.97150587788792331</v>
      </c>
      <c r="J57" s="34" t="s">
        <v>180</v>
      </c>
    </row>
    <row r="58" spans="1:10" ht="45.75" customHeight="1">
      <c r="A58" s="27" t="s">
        <v>449</v>
      </c>
      <c r="B58" s="50" t="s">
        <v>534</v>
      </c>
      <c r="C58" s="29" t="s">
        <v>536</v>
      </c>
      <c r="D58" s="32" t="s">
        <v>16</v>
      </c>
      <c r="E58" s="68">
        <v>6</v>
      </c>
      <c r="F58" s="71">
        <v>250.24</v>
      </c>
      <c r="G58" s="71">
        <f t="shared" si="5"/>
        <v>1501.44</v>
      </c>
      <c r="H58" s="112">
        <f t="shared" si="4"/>
        <v>1.8483857883129751E-3</v>
      </c>
      <c r="I58" s="112">
        <f t="shared" si="2"/>
        <v>0.97335426367623623</v>
      </c>
      <c r="J58" s="34" t="s">
        <v>180</v>
      </c>
    </row>
    <row r="59" spans="1:10" ht="44.25" customHeight="1">
      <c r="A59" s="27" t="s">
        <v>442</v>
      </c>
      <c r="B59" s="50" t="s">
        <v>479</v>
      </c>
      <c r="C59" s="29" t="s">
        <v>522</v>
      </c>
      <c r="D59" s="32" t="s">
        <v>17</v>
      </c>
      <c r="E59" s="68">
        <v>93.1</v>
      </c>
      <c r="F59" s="71">
        <v>14.33</v>
      </c>
      <c r="G59" s="71">
        <f t="shared" si="5"/>
        <v>1334.1229999999998</v>
      </c>
      <c r="H59" s="112">
        <f t="shared" si="4"/>
        <v>1.642405952326747E-3</v>
      </c>
      <c r="I59" s="112">
        <f t="shared" si="2"/>
        <v>0.97499666962856302</v>
      </c>
      <c r="J59" s="34" t="s">
        <v>180</v>
      </c>
    </row>
    <row r="60" spans="1:10" ht="28.5" customHeight="1">
      <c r="A60" s="27" t="s">
        <v>414</v>
      </c>
      <c r="B60" s="50" t="s">
        <v>356</v>
      </c>
      <c r="C60" s="29" t="s">
        <v>472</v>
      </c>
      <c r="D60" s="30" t="s">
        <v>16</v>
      </c>
      <c r="E60" s="66">
        <v>2</v>
      </c>
      <c r="F60" s="71">
        <v>634.66</v>
      </c>
      <c r="G60" s="71">
        <f t="shared" si="5"/>
        <v>1269.32</v>
      </c>
      <c r="H60" s="112">
        <f t="shared" si="4"/>
        <v>1.5626285757815335E-3</v>
      </c>
      <c r="I60" s="112">
        <f t="shared" si="2"/>
        <v>0.97655929820434451</v>
      </c>
      <c r="J60" s="34" t="s">
        <v>180</v>
      </c>
    </row>
    <row r="61" spans="1:10" ht="80.25" customHeight="1">
      <c r="A61" s="27" t="s">
        <v>427</v>
      </c>
      <c r="B61" s="216">
        <v>91341</v>
      </c>
      <c r="C61" s="29" t="s">
        <v>501</v>
      </c>
      <c r="D61" s="30" t="s">
        <v>17</v>
      </c>
      <c r="E61" s="66">
        <v>1.47</v>
      </c>
      <c r="F61" s="71">
        <v>803.93</v>
      </c>
      <c r="G61" s="71">
        <f t="shared" si="5"/>
        <v>1181.7771</v>
      </c>
      <c r="H61" s="112">
        <f t="shared" si="4"/>
        <v>1.4548566686605671E-3</v>
      </c>
      <c r="I61" s="112">
        <f t="shared" si="2"/>
        <v>0.97801415487300503</v>
      </c>
      <c r="J61" s="34" t="s">
        <v>180</v>
      </c>
    </row>
    <row r="62" spans="1:10" ht="45" customHeight="1">
      <c r="A62" s="27" t="s">
        <v>443</v>
      </c>
      <c r="B62" s="216">
        <v>91341</v>
      </c>
      <c r="C62" s="29" t="s">
        <v>501</v>
      </c>
      <c r="D62" s="32" t="s">
        <v>17</v>
      </c>
      <c r="E62" s="68">
        <v>1.47</v>
      </c>
      <c r="F62" s="71">
        <v>803.93</v>
      </c>
      <c r="G62" s="71">
        <f t="shared" si="5"/>
        <v>1181.7771</v>
      </c>
      <c r="H62" s="112">
        <f t="shared" si="4"/>
        <v>1.4548566686605671E-3</v>
      </c>
      <c r="I62" s="112">
        <f t="shared" si="2"/>
        <v>0.97946901154166555</v>
      </c>
      <c r="J62" s="34" t="s">
        <v>180</v>
      </c>
    </row>
    <row r="63" spans="1:10" ht="40.5" customHeight="1">
      <c r="A63" s="27" t="s">
        <v>429</v>
      </c>
      <c r="B63" s="50" t="s">
        <v>503</v>
      </c>
      <c r="C63" s="29" t="s">
        <v>504</v>
      </c>
      <c r="D63" s="30" t="s">
        <v>17</v>
      </c>
      <c r="E63" s="66">
        <v>5.15</v>
      </c>
      <c r="F63" s="71">
        <v>179.69</v>
      </c>
      <c r="G63" s="71">
        <f t="shared" si="5"/>
        <v>925.40350000000001</v>
      </c>
      <c r="H63" s="112">
        <f t="shared" si="4"/>
        <v>1.1392414467811477E-3</v>
      </c>
      <c r="I63" s="112">
        <f t="shared" si="2"/>
        <v>0.98060825298844667</v>
      </c>
      <c r="J63" s="34" t="s">
        <v>180</v>
      </c>
    </row>
    <row r="64" spans="1:10" ht="42.75" customHeight="1">
      <c r="A64" s="27" t="s">
        <v>207</v>
      </c>
      <c r="B64" s="216">
        <v>85010</v>
      </c>
      <c r="C64" s="29" t="s">
        <v>400</v>
      </c>
      <c r="D64" s="30" t="s">
        <v>17</v>
      </c>
      <c r="E64" s="66">
        <v>1.5</v>
      </c>
      <c r="F64" s="71">
        <v>610.58000000000004</v>
      </c>
      <c r="G64" s="71">
        <f t="shared" si="5"/>
        <v>915.87000000000012</v>
      </c>
      <c r="H64" s="112">
        <f t="shared" si="4"/>
        <v>1.1275049898378921E-3</v>
      </c>
      <c r="I64" s="112">
        <f t="shared" si="2"/>
        <v>0.98173575797828461</v>
      </c>
      <c r="J64" s="34" t="s">
        <v>180</v>
      </c>
    </row>
    <row r="65" spans="1:10" ht="28.5" customHeight="1">
      <c r="A65" s="27" t="s">
        <v>208</v>
      </c>
      <c r="B65" s="50" t="s">
        <v>306</v>
      </c>
      <c r="C65" s="29" t="s">
        <v>307</v>
      </c>
      <c r="D65" s="30" t="s">
        <v>17</v>
      </c>
      <c r="E65" s="66">
        <v>1.165</v>
      </c>
      <c r="F65" s="71">
        <v>758.79</v>
      </c>
      <c r="G65" s="71">
        <f t="shared" si="5"/>
        <v>883.99035000000003</v>
      </c>
      <c r="H65" s="112">
        <f t="shared" si="4"/>
        <v>1.0882587382418298E-3</v>
      </c>
      <c r="I65" s="112">
        <f t="shared" si="2"/>
        <v>0.98282401671652642</v>
      </c>
      <c r="J65" s="34" t="s">
        <v>180</v>
      </c>
    </row>
    <row r="66" spans="1:10" ht="51" customHeight="1">
      <c r="A66" s="27" t="s">
        <v>428</v>
      </c>
      <c r="B66" s="50">
        <v>91341</v>
      </c>
      <c r="C66" s="29" t="s">
        <v>502</v>
      </c>
      <c r="D66" s="30" t="s">
        <v>17</v>
      </c>
      <c r="E66" s="66">
        <v>1.08</v>
      </c>
      <c r="F66" s="71">
        <v>803.93</v>
      </c>
      <c r="G66" s="71">
        <f t="shared" si="5"/>
        <v>868.24440000000004</v>
      </c>
      <c r="H66" s="112">
        <f t="shared" si="4"/>
        <v>1.0688742871791921E-3</v>
      </c>
      <c r="I66" s="112">
        <f t="shared" si="2"/>
        <v>0.98389289100370558</v>
      </c>
      <c r="J66" s="34" t="s">
        <v>180</v>
      </c>
    </row>
    <row r="67" spans="1:10" ht="39.75" customHeight="1">
      <c r="A67" s="27" t="s">
        <v>57</v>
      </c>
      <c r="B67" s="50">
        <v>9537</v>
      </c>
      <c r="C67" s="29" t="s">
        <v>496</v>
      </c>
      <c r="D67" s="33" t="s">
        <v>17</v>
      </c>
      <c r="E67" s="68">
        <v>316.02</v>
      </c>
      <c r="F67" s="71">
        <v>2.58</v>
      </c>
      <c r="G67" s="71">
        <f t="shared" si="5"/>
        <v>815.33159999999998</v>
      </c>
      <c r="H67" s="112">
        <f t="shared" si="4"/>
        <v>1.0037346428778235E-3</v>
      </c>
      <c r="I67" s="112">
        <f t="shared" si="2"/>
        <v>0.98489662564658342</v>
      </c>
      <c r="J67" s="34" t="s">
        <v>180</v>
      </c>
    </row>
    <row r="68" spans="1:10" ht="16.5" customHeight="1">
      <c r="A68" s="27" t="s">
        <v>865</v>
      </c>
      <c r="B68" s="50" t="s">
        <v>874</v>
      </c>
      <c r="C68" s="29" t="s">
        <v>870</v>
      </c>
      <c r="D68" s="33" t="s">
        <v>16</v>
      </c>
      <c r="E68" s="68">
        <v>5</v>
      </c>
      <c r="F68" s="71">
        <v>158.02000000000001</v>
      </c>
      <c r="G68" s="71">
        <f t="shared" ref="G68" si="8">E68*F68</f>
        <v>790.1</v>
      </c>
      <c r="H68" s="112">
        <f t="shared" si="4"/>
        <v>9.7267264182789969E-4</v>
      </c>
      <c r="I68" s="112">
        <f t="shared" si="2"/>
        <v>0.9858692982884113</v>
      </c>
      <c r="J68" s="34" t="s">
        <v>180</v>
      </c>
    </row>
    <row r="69" spans="1:10" ht="30.75" customHeight="1">
      <c r="A69" s="27" t="s">
        <v>934</v>
      </c>
      <c r="B69" s="51" t="s">
        <v>935</v>
      </c>
      <c r="C69" s="29" t="s">
        <v>946</v>
      </c>
      <c r="D69" s="247" t="s">
        <v>16</v>
      </c>
      <c r="E69" s="249">
        <v>5</v>
      </c>
      <c r="F69" s="71">
        <v>158.19999999999999</v>
      </c>
      <c r="G69" s="71">
        <f>E69*F69</f>
        <v>791</v>
      </c>
      <c r="H69" s="112">
        <f t="shared" si="4"/>
        <v>9.7378060965177648E-4</v>
      </c>
      <c r="I69" s="112">
        <f>I56+H69</f>
        <v>0.26278999269026093</v>
      </c>
      <c r="J69" s="34" t="s">
        <v>156</v>
      </c>
    </row>
    <row r="70" spans="1:10" ht="30.75" customHeight="1">
      <c r="A70" s="27" t="s">
        <v>867</v>
      </c>
      <c r="B70" s="50" t="s">
        <v>875</v>
      </c>
      <c r="C70" s="29" t="s">
        <v>871</v>
      </c>
      <c r="D70" s="33" t="s">
        <v>16</v>
      </c>
      <c r="E70" s="68">
        <v>4</v>
      </c>
      <c r="F70" s="71">
        <v>159.56</v>
      </c>
      <c r="G70" s="71">
        <f t="shared" ref="G70" si="9">E70*F70</f>
        <v>638.24</v>
      </c>
      <c r="H70" s="112">
        <f t="shared" si="4"/>
        <v>7.857215376790769E-4</v>
      </c>
      <c r="I70" s="112">
        <f>I68+H70</f>
        <v>0.98665501982609038</v>
      </c>
      <c r="J70" s="34" t="s">
        <v>180</v>
      </c>
    </row>
    <row r="71" spans="1:10" ht="22.5" customHeight="1">
      <c r="A71" s="27" t="s">
        <v>396</v>
      </c>
      <c r="B71" s="216">
        <v>79465</v>
      </c>
      <c r="C71" s="29" t="s">
        <v>397</v>
      </c>
      <c r="D71" s="30" t="s">
        <v>17</v>
      </c>
      <c r="E71" s="66">
        <v>14.756879999999997</v>
      </c>
      <c r="F71" s="71">
        <v>39.380000000000003</v>
      </c>
      <c r="G71" s="71">
        <f t="shared" si="5"/>
        <v>581.12593439999989</v>
      </c>
      <c r="H71" s="112">
        <f t="shared" si="4"/>
        <v>7.1540981881730744E-4</v>
      </c>
      <c r="I71" s="112">
        <f t="shared" si="2"/>
        <v>0.98737042964490773</v>
      </c>
      <c r="J71" s="34" t="s">
        <v>180</v>
      </c>
    </row>
    <row r="72" spans="1:10" ht="57.75" customHeight="1">
      <c r="A72" s="27" t="s">
        <v>385</v>
      </c>
      <c r="B72" s="50" t="s">
        <v>271</v>
      </c>
      <c r="C72" s="29" t="s">
        <v>270</v>
      </c>
      <c r="D72" s="30" t="s">
        <v>16</v>
      </c>
      <c r="E72" s="66">
        <v>1</v>
      </c>
      <c r="F72" s="71">
        <v>511.44</v>
      </c>
      <c r="G72" s="71">
        <f t="shared" si="5"/>
        <v>511.44</v>
      </c>
      <c r="H72" s="112">
        <f t="shared" ref="H72:H74" si="10">G72/$G$92</f>
        <v>6.2962118204842551E-4</v>
      </c>
      <c r="I72" s="112">
        <f t="shared" si="2"/>
        <v>0.98800005082695619</v>
      </c>
      <c r="J72" s="34" t="s">
        <v>180</v>
      </c>
    </row>
    <row r="73" spans="1:10" ht="22.5" customHeight="1">
      <c r="A73" s="27" t="s">
        <v>436</v>
      </c>
      <c r="B73" s="50" t="s">
        <v>513</v>
      </c>
      <c r="C73" s="29" t="s">
        <v>514</v>
      </c>
      <c r="D73" s="32" t="s">
        <v>16</v>
      </c>
      <c r="E73" s="68">
        <v>2</v>
      </c>
      <c r="F73" s="71">
        <v>191.38</v>
      </c>
      <c r="G73" s="71">
        <f t="shared" si="5"/>
        <v>382.76</v>
      </c>
      <c r="H73" s="112">
        <f t="shared" si="10"/>
        <v>4.7120640474123131E-4</v>
      </c>
      <c r="I73" s="112">
        <f t="shared" si="2"/>
        <v>0.98847125723169738</v>
      </c>
      <c r="J73" s="34" t="s">
        <v>180</v>
      </c>
    </row>
    <row r="74" spans="1:10" ht="22.5" customHeight="1">
      <c r="A74" s="27" t="s">
        <v>441</v>
      </c>
      <c r="B74" s="50" t="s">
        <v>513</v>
      </c>
      <c r="C74" s="29" t="s">
        <v>514</v>
      </c>
      <c r="D74" s="32" t="s">
        <v>16</v>
      </c>
      <c r="E74" s="68">
        <v>2</v>
      </c>
      <c r="F74" s="71">
        <v>191.38</v>
      </c>
      <c r="G74" s="71">
        <f t="shared" si="5"/>
        <v>382.76</v>
      </c>
      <c r="H74" s="112">
        <f t="shared" si="10"/>
        <v>4.7120640474123131E-4</v>
      </c>
      <c r="I74" s="112">
        <f t="shared" si="2"/>
        <v>0.98894246363643856</v>
      </c>
      <c r="J74" s="34" t="s">
        <v>180</v>
      </c>
    </row>
    <row r="75" spans="1:10" ht="22.5" customHeight="1">
      <c r="A75" s="27" t="s">
        <v>401</v>
      </c>
      <c r="B75" s="216">
        <v>72118</v>
      </c>
      <c r="C75" s="29" t="s">
        <v>456</v>
      </c>
      <c r="D75" s="30" t="s">
        <v>17</v>
      </c>
      <c r="E75" s="66">
        <v>2.1</v>
      </c>
      <c r="F75" s="71">
        <v>168.35</v>
      </c>
      <c r="G75" s="71">
        <f t="shared" si="5"/>
        <v>353.53500000000003</v>
      </c>
      <c r="H75" s="112">
        <f t="shared" ref="H75:H78" si="11">G75/$G$92</f>
        <v>4.352282273492299E-4</v>
      </c>
      <c r="I75" s="112">
        <f t="shared" si="2"/>
        <v>0.98937769186378777</v>
      </c>
      <c r="J75" s="34" t="s">
        <v>180</v>
      </c>
    </row>
    <row r="76" spans="1:10" ht="22.5" customHeight="1">
      <c r="A76" s="27" t="s">
        <v>12</v>
      </c>
      <c r="B76" s="50" t="s">
        <v>379</v>
      </c>
      <c r="C76" s="29" t="s">
        <v>381</v>
      </c>
      <c r="D76" s="30" t="s">
        <v>16</v>
      </c>
      <c r="E76" s="66">
        <v>1</v>
      </c>
      <c r="F76" s="71">
        <v>282.07</v>
      </c>
      <c r="G76" s="71">
        <f t="shared" si="5"/>
        <v>282.07</v>
      </c>
      <c r="H76" s="112">
        <f t="shared" si="11"/>
        <v>3.4724942675660759E-4</v>
      </c>
      <c r="I76" s="112">
        <f t="shared" ref="I76:I91" si="12">I75+H76</f>
        <v>0.98972494129054434</v>
      </c>
      <c r="J76" s="34" t="s">
        <v>180</v>
      </c>
    </row>
    <row r="77" spans="1:10" ht="52.5" customHeight="1">
      <c r="A77" s="27" t="s">
        <v>386</v>
      </c>
      <c r="B77" s="50" t="s">
        <v>390</v>
      </c>
      <c r="C77" s="29" t="s">
        <v>391</v>
      </c>
      <c r="D77" s="30" t="s">
        <v>17</v>
      </c>
      <c r="E77" s="66">
        <v>0.63</v>
      </c>
      <c r="F77" s="71">
        <v>417.54</v>
      </c>
      <c r="G77" s="71">
        <f t="shared" si="5"/>
        <v>263.05020000000002</v>
      </c>
      <c r="H77" s="112">
        <f t="shared" si="11"/>
        <v>3.2383461962708185E-4</v>
      </c>
      <c r="I77" s="112">
        <f t="shared" si="12"/>
        <v>0.99004877591017137</v>
      </c>
      <c r="J77" s="34" t="s">
        <v>180</v>
      </c>
    </row>
    <row r="78" spans="1:10" ht="46.5" customHeight="1">
      <c r="A78" s="27" t="s">
        <v>403</v>
      </c>
      <c r="B78" s="50" t="s">
        <v>390</v>
      </c>
      <c r="C78" s="29" t="s">
        <v>460</v>
      </c>
      <c r="D78" s="30" t="s">
        <v>17</v>
      </c>
      <c r="E78" s="66">
        <v>0.63</v>
      </c>
      <c r="F78" s="71">
        <v>417.54</v>
      </c>
      <c r="G78" s="71">
        <f t="shared" si="5"/>
        <v>263.05020000000002</v>
      </c>
      <c r="H78" s="112">
        <f t="shared" si="11"/>
        <v>3.2383461962708185E-4</v>
      </c>
      <c r="I78" s="112">
        <f t="shared" si="12"/>
        <v>0.99037261052979841</v>
      </c>
      <c r="J78" s="34" t="s">
        <v>180</v>
      </c>
    </row>
    <row r="79" spans="1:10" ht="26.25" customHeight="1">
      <c r="A79" s="27" t="s">
        <v>435</v>
      </c>
      <c r="B79" s="216">
        <v>88547</v>
      </c>
      <c r="C79" s="29" t="s">
        <v>512</v>
      </c>
      <c r="D79" s="32" t="s">
        <v>16</v>
      </c>
      <c r="E79" s="68">
        <v>2</v>
      </c>
      <c r="F79" s="71">
        <v>90.9</v>
      </c>
      <c r="G79" s="71">
        <f t="shared" ref="G79:G90" si="13">E79*F79</f>
        <v>181.8</v>
      </c>
      <c r="H79" s="112">
        <f t="shared" ref="H79:H91" si="14">G79/$G$92</f>
        <v>2.2380950042312641E-4</v>
      </c>
      <c r="I79" s="112">
        <f t="shared" si="12"/>
        <v>0.99059642003022153</v>
      </c>
      <c r="J79" s="34" t="s">
        <v>180</v>
      </c>
    </row>
    <row r="80" spans="1:10" ht="22.5" customHeight="1">
      <c r="A80" s="27" t="s">
        <v>439</v>
      </c>
      <c r="B80" s="216">
        <v>88547</v>
      </c>
      <c r="C80" s="29" t="s">
        <v>520</v>
      </c>
      <c r="D80" s="32" t="s">
        <v>16</v>
      </c>
      <c r="E80" s="68">
        <v>2</v>
      </c>
      <c r="F80" s="71">
        <v>90.9</v>
      </c>
      <c r="G80" s="71">
        <f t="shared" si="13"/>
        <v>181.8</v>
      </c>
      <c r="H80" s="112">
        <f t="shared" si="14"/>
        <v>2.2380950042312641E-4</v>
      </c>
      <c r="I80" s="112">
        <f t="shared" si="12"/>
        <v>0.99082022953064464</v>
      </c>
      <c r="J80" s="34" t="s">
        <v>180</v>
      </c>
    </row>
    <row r="81" spans="1:10" ht="35.25" customHeight="1">
      <c r="A81" s="27" t="s">
        <v>388</v>
      </c>
      <c r="B81" s="50" t="s">
        <v>282</v>
      </c>
      <c r="C81" s="29" t="s">
        <v>283</v>
      </c>
      <c r="D81" s="247" t="s">
        <v>289</v>
      </c>
      <c r="E81" s="249">
        <v>1</v>
      </c>
      <c r="F81" s="71">
        <v>143.62</v>
      </c>
      <c r="G81" s="71">
        <f t="shared" si="13"/>
        <v>143.62</v>
      </c>
      <c r="H81" s="112">
        <f t="shared" si="14"/>
        <v>1.7680704318355012E-4</v>
      </c>
      <c r="I81" s="112">
        <f t="shared" si="12"/>
        <v>0.9909970365738282</v>
      </c>
      <c r="J81" s="34" t="s">
        <v>180</v>
      </c>
    </row>
    <row r="82" spans="1:10" ht="35.25" customHeight="1">
      <c r="A82" s="27" t="s">
        <v>440</v>
      </c>
      <c r="B82" s="50" t="s">
        <v>519</v>
      </c>
      <c r="C82" s="29" t="s">
        <v>521</v>
      </c>
      <c r="D82" s="246" t="s">
        <v>15</v>
      </c>
      <c r="E82" s="248">
        <v>1.6</v>
      </c>
      <c r="F82" s="71">
        <v>78.349999999999994</v>
      </c>
      <c r="G82" s="71">
        <f t="shared" si="13"/>
        <v>125.36</v>
      </c>
      <c r="H82" s="112">
        <f t="shared" si="14"/>
        <v>1.5432760711244842E-4</v>
      </c>
      <c r="I82" s="112">
        <f t="shared" si="12"/>
        <v>0.99115136418094063</v>
      </c>
      <c r="J82" s="34" t="s">
        <v>180</v>
      </c>
    </row>
    <row r="83" spans="1:10" ht="22.5" customHeight="1">
      <c r="A83" s="27" t="s">
        <v>827</v>
      </c>
      <c r="B83" s="50" t="s">
        <v>836</v>
      </c>
      <c r="C83" s="29" t="s">
        <v>835</v>
      </c>
      <c r="D83" s="28" t="s">
        <v>17</v>
      </c>
      <c r="E83" s="64">
        <v>511</v>
      </c>
      <c r="F83" s="71">
        <v>0.23</v>
      </c>
      <c r="G83" s="71">
        <f t="shared" si="13"/>
        <v>117.53</v>
      </c>
      <c r="H83" s="112">
        <f t="shared" si="14"/>
        <v>1.4468828704471972E-4</v>
      </c>
      <c r="I83" s="112">
        <f t="shared" si="12"/>
        <v>0.99129605246798536</v>
      </c>
      <c r="J83" s="34" t="s">
        <v>180</v>
      </c>
    </row>
    <row r="84" spans="1:10" ht="35.25" customHeight="1">
      <c r="A84" s="27" t="s">
        <v>433</v>
      </c>
      <c r="B84" s="216">
        <v>91924</v>
      </c>
      <c r="C84" s="29" t="s">
        <v>510</v>
      </c>
      <c r="D84" s="247" t="s">
        <v>15</v>
      </c>
      <c r="E84" s="249">
        <v>60</v>
      </c>
      <c r="F84" s="71">
        <v>1.92</v>
      </c>
      <c r="G84" s="71">
        <f t="shared" si="13"/>
        <v>115.19999999999999</v>
      </c>
      <c r="H84" s="112">
        <f t="shared" si="14"/>
        <v>1.4181988145623849E-4</v>
      </c>
      <c r="I84" s="112">
        <f t="shared" si="12"/>
        <v>0.99143787234944158</v>
      </c>
      <c r="J84" s="34" t="s">
        <v>180</v>
      </c>
    </row>
    <row r="85" spans="1:10" ht="35.25" customHeight="1">
      <c r="A85" s="27" t="s">
        <v>434</v>
      </c>
      <c r="B85" s="216">
        <v>95729</v>
      </c>
      <c r="C85" s="29" t="s">
        <v>511</v>
      </c>
      <c r="D85" s="246" t="s">
        <v>15</v>
      </c>
      <c r="E85" s="248">
        <v>15</v>
      </c>
      <c r="F85" s="71">
        <v>7.59</v>
      </c>
      <c r="G85" s="71">
        <f t="shared" si="13"/>
        <v>113.85</v>
      </c>
      <c r="H85" s="112">
        <f t="shared" si="14"/>
        <v>1.401579297204232E-4</v>
      </c>
      <c r="I85" s="112">
        <f t="shared" si="12"/>
        <v>0.99157803027916203</v>
      </c>
      <c r="J85" s="34" t="s">
        <v>180</v>
      </c>
    </row>
    <row r="86" spans="1:10" ht="22.5" customHeight="1">
      <c r="A86" s="27" t="s">
        <v>206</v>
      </c>
      <c r="B86" s="216">
        <v>98689</v>
      </c>
      <c r="C86" s="29" t="s">
        <v>782</v>
      </c>
      <c r="D86" s="247" t="s">
        <v>15</v>
      </c>
      <c r="E86" s="249">
        <v>1</v>
      </c>
      <c r="F86" s="71">
        <v>108.55</v>
      </c>
      <c r="G86" s="71">
        <f t="shared" si="13"/>
        <v>108.55</v>
      </c>
      <c r="H86" s="112">
        <f t="shared" si="14"/>
        <v>1.3363323031314835E-4</v>
      </c>
      <c r="I86" s="112">
        <f t="shared" si="12"/>
        <v>0.99171166350947515</v>
      </c>
      <c r="J86" s="34" t="s">
        <v>180</v>
      </c>
    </row>
    <row r="87" spans="1:10" ht="22.5" customHeight="1">
      <c r="A87" s="27" t="s">
        <v>869</v>
      </c>
      <c r="B87" s="216">
        <v>93663</v>
      </c>
      <c r="C87" s="29" t="s">
        <v>873</v>
      </c>
      <c r="D87" s="247" t="s">
        <v>16</v>
      </c>
      <c r="E87" s="249">
        <v>2</v>
      </c>
      <c r="F87" s="71">
        <v>49.98</v>
      </c>
      <c r="G87" s="71">
        <f t="shared" ref="G87" si="15">E87*F87</f>
        <v>99.96</v>
      </c>
      <c r="H87" s="112">
        <f t="shared" si="14"/>
        <v>1.230582929719236E-4</v>
      </c>
      <c r="I87" s="112">
        <f t="shared" si="12"/>
        <v>0.99183472180244703</v>
      </c>
      <c r="J87" s="34" t="s">
        <v>180</v>
      </c>
    </row>
    <row r="88" spans="1:10" ht="35.25" customHeight="1">
      <c r="A88" s="27" t="s">
        <v>444</v>
      </c>
      <c r="B88" s="50" t="s">
        <v>503</v>
      </c>
      <c r="C88" s="29" t="s">
        <v>532</v>
      </c>
      <c r="D88" s="246" t="s">
        <v>17</v>
      </c>
      <c r="E88" s="248">
        <v>0.4</v>
      </c>
      <c r="F88" s="71">
        <v>179.69</v>
      </c>
      <c r="G88" s="71">
        <f t="shared" si="13"/>
        <v>71.876000000000005</v>
      </c>
      <c r="H88" s="112">
        <f t="shared" si="14"/>
        <v>8.848477256552604E-5</v>
      </c>
      <c r="I88" s="112">
        <f t="shared" si="12"/>
        <v>0.99192320657501254</v>
      </c>
      <c r="J88" s="34" t="s">
        <v>180</v>
      </c>
    </row>
    <row r="89" spans="1:10" ht="24" customHeight="1">
      <c r="A89" s="27" t="s">
        <v>423</v>
      </c>
      <c r="B89" s="216">
        <v>97644</v>
      </c>
      <c r="C89" s="29" t="s">
        <v>493</v>
      </c>
      <c r="D89" s="247" t="s">
        <v>17</v>
      </c>
      <c r="E89" s="249">
        <v>3.36</v>
      </c>
      <c r="F89" s="71">
        <v>7.65</v>
      </c>
      <c r="G89" s="71">
        <f t="shared" si="13"/>
        <v>25.704000000000001</v>
      </c>
      <c r="H89" s="112">
        <f t="shared" si="14"/>
        <v>3.1643561049923217E-5</v>
      </c>
      <c r="I89" s="112">
        <f t="shared" si="12"/>
        <v>0.99195485013606244</v>
      </c>
      <c r="J89" s="34" t="s">
        <v>180</v>
      </c>
    </row>
    <row r="90" spans="1:10" ht="36">
      <c r="A90" s="27" t="s">
        <v>778</v>
      </c>
      <c r="B90" s="216">
        <v>5090</v>
      </c>
      <c r="C90" s="29" t="s">
        <v>780</v>
      </c>
      <c r="D90" s="32" t="s">
        <v>16</v>
      </c>
      <c r="E90" s="68">
        <v>1</v>
      </c>
      <c r="F90" s="71">
        <v>13.88</v>
      </c>
      <c r="G90" s="71">
        <f t="shared" si="13"/>
        <v>13.88</v>
      </c>
      <c r="H90" s="112">
        <f t="shared" si="14"/>
        <v>1.7087325994900959E-5</v>
      </c>
      <c r="I90" s="112">
        <f t="shared" si="12"/>
        <v>0.99197193746205736</v>
      </c>
      <c r="J90" s="34" t="s">
        <v>180</v>
      </c>
    </row>
    <row r="91" spans="1:10" ht="18">
      <c r="A91" s="27" t="s">
        <v>868</v>
      </c>
      <c r="B91" s="216">
        <v>93656</v>
      </c>
      <c r="C91" s="29" t="s">
        <v>872</v>
      </c>
      <c r="D91" s="32" t="s">
        <v>16</v>
      </c>
      <c r="E91" s="68">
        <v>1</v>
      </c>
      <c r="F91" s="71">
        <v>11.01</v>
      </c>
      <c r="G91" s="71">
        <f t="shared" ref="G91" si="16">E91*F91</f>
        <v>11.01</v>
      </c>
      <c r="H91" s="112">
        <f t="shared" si="14"/>
        <v>1.3554139712093627E-5</v>
      </c>
      <c r="I91" s="112">
        <f t="shared" si="12"/>
        <v>0.99198549160176941</v>
      </c>
      <c r="J91" s="34" t="s">
        <v>180</v>
      </c>
    </row>
    <row r="92" spans="1:10" ht="11.25" customHeight="1" collapsed="1">
      <c r="A92" s="250" t="s">
        <v>198</v>
      </c>
      <c r="B92" s="251"/>
      <c r="C92" s="251"/>
      <c r="D92" s="251"/>
      <c r="E92" s="251"/>
      <c r="F92" s="252"/>
      <c r="G92" s="72">
        <f>SUM(G8:G91)</f>
        <v>812297.95721939998</v>
      </c>
      <c r="H92" s="255">
        <f>SUM(H8:H91)</f>
        <v>0.99999999999999944</v>
      </c>
      <c r="I92" s="255"/>
      <c r="J92" s="255"/>
    </row>
    <row r="93" spans="1:10" ht="11.25" customHeight="1">
      <c r="A93" s="299" t="s">
        <v>199</v>
      </c>
      <c r="B93" s="300"/>
      <c r="C93" s="241"/>
      <c r="D93" s="241"/>
      <c r="E93" s="241"/>
      <c r="F93" s="241"/>
      <c r="G93" s="241"/>
      <c r="H93" s="241"/>
      <c r="I93" s="241"/>
      <c r="J93" s="242"/>
    </row>
    <row r="94" spans="1:10" ht="11.25" customHeight="1">
      <c r="A94" s="243"/>
      <c r="B94" s="244"/>
      <c r="C94" s="244"/>
      <c r="D94" s="244"/>
      <c r="E94" s="244"/>
      <c r="F94" s="244"/>
      <c r="G94" s="244"/>
      <c r="H94" s="244"/>
      <c r="I94" s="244"/>
      <c r="J94" s="245"/>
    </row>
    <row r="95" spans="1:10" ht="11.25" customHeight="1">
      <c r="A95" s="299" t="s">
        <v>200</v>
      </c>
      <c r="B95" s="300"/>
      <c r="C95" s="300"/>
      <c r="D95" s="300"/>
      <c r="E95" s="300"/>
      <c r="F95" s="300"/>
      <c r="G95" s="300"/>
      <c r="H95" s="300"/>
      <c r="I95" s="300"/>
      <c r="J95" s="301"/>
    </row>
    <row r="96" spans="1:10" ht="11.25" customHeight="1">
      <c r="A96" s="45"/>
      <c r="B96" s="53"/>
      <c r="C96" s="35"/>
      <c r="D96" s="35"/>
      <c r="E96" s="35"/>
      <c r="F96" s="35"/>
      <c r="G96" s="35"/>
      <c r="H96" s="113"/>
      <c r="I96" s="113"/>
      <c r="J96" s="114"/>
    </row>
    <row r="97" spans="1:10" ht="11.25" customHeight="1">
      <c r="A97" s="45"/>
      <c r="B97" s="53"/>
      <c r="C97" s="35"/>
      <c r="D97" s="35"/>
      <c r="E97" s="35"/>
      <c r="F97" s="35"/>
      <c r="G97" s="35"/>
      <c r="H97" s="113"/>
      <c r="I97" s="113"/>
      <c r="J97" s="114"/>
    </row>
    <row r="98" spans="1:10" ht="11.25" customHeight="1">
      <c r="A98" s="45"/>
      <c r="B98" s="53"/>
      <c r="C98" s="35"/>
      <c r="D98" s="35"/>
      <c r="E98" s="35"/>
      <c r="F98" s="35"/>
      <c r="G98" s="35"/>
      <c r="H98" s="113"/>
      <c r="I98" s="113"/>
      <c r="J98" s="114"/>
    </row>
    <row r="99" spans="1:10" ht="11.25" customHeight="1">
      <c r="A99" s="47"/>
      <c r="B99" s="54"/>
      <c r="C99" s="48"/>
      <c r="D99" s="48"/>
      <c r="E99" s="48"/>
      <c r="F99" s="48"/>
      <c r="G99" s="48"/>
      <c r="H99" s="115"/>
      <c r="I99" s="115"/>
      <c r="J99" s="116"/>
    </row>
    <row r="100" spans="1:10" ht="11.25" customHeight="1">
      <c r="A100" s="35"/>
      <c r="B100" s="53"/>
      <c r="C100" s="35"/>
      <c r="D100" s="35"/>
      <c r="E100" s="35"/>
      <c r="F100" s="35"/>
      <c r="G100" s="35"/>
      <c r="H100" s="22"/>
      <c r="I100" s="22"/>
      <c r="J100" s="22"/>
    </row>
    <row r="101" spans="1:10" ht="11.25" customHeight="1">
      <c r="A101" s="36"/>
      <c r="B101" s="55"/>
      <c r="C101" s="37"/>
      <c r="D101" s="36"/>
      <c r="E101" s="38"/>
      <c r="F101" s="39"/>
      <c r="G101" s="39"/>
    </row>
    <row r="102" spans="1:10" ht="11.25" customHeight="1">
      <c r="C102" s="41"/>
    </row>
    <row r="103" spans="1:10" ht="11.25" customHeight="1">
      <c r="C103" s="41"/>
    </row>
    <row r="104" spans="1:10" ht="11.25" customHeight="1">
      <c r="C104" s="41"/>
    </row>
    <row r="105" spans="1:10" ht="11.25" customHeight="1">
      <c r="C105" s="41"/>
    </row>
  </sheetData>
  <sortState ref="A8:J82">
    <sortCondition descending="1" ref="H82"/>
  </sortState>
  <mergeCells count="12">
    <mergeCell ref="A95:J95"/>
    <mergeCell ref="A1:J1"/>
    <mergeCell ref="C2:J2"/>
    <mergeCell ref="C3:J3"/>
    <mergeCell ref="C4:J4"/>
    <mergeCell ref="C5:J5"/>
    <mergeCell ref="A5:B5"/>
    <mergeCell ref="A2:B2"/>
    <mergeCell ref="A3:B3"/>
    <mergeCell ref="A4:B4"/>
    <mergeCell ref="A6:J6"/>
    <mergeCell ref="A93:B93"/>
  </mergeCells>
  <printOptions horizontalCentered="1"/>
  <pageMargins left="0.59055118110236227" right="0.39370078740157483" top="1.3779527559055118" bottom="0.78740157480314965" header="0.19685039370078741" footer="0.19685039370078741"/>
  <pageSetup paperSize="9" scale="96" fitToHeight="0"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7"/>
  <sheetViews>
    <sheetView tabSelected="1" zoomScale="130" zoomScaleNormal="130" zoomScaleSheetLayoutView="100" workbookViewId="0">
      <selection activeCell="H12" sqref="H12"/>
    </sheetView>
  </sheetViews>
  <sheetFormatPr defaultColWidth="9.140625" defaultRowHeight="9"/>
  <cols>
    <col min="1" max="1" width="4.5703125" style="151" customWidth="1"/>
    <col min="2" max="2" width="20" style="119" customWidth="1"/>
    <col min="3" max="3" width="11.42578125" style="119" customWidth="1"/>
    <col min="4" max="4" width="5" style="119" bestFit="1" customWidth="1"/>
    <col min="5" max="10" width="10.7109375" style="119" customWidth="1"/>
    <col min="11" max="11" width="9.42578125" style="135" customWidth="1"/>
    <col min="12" max="16384" width="9.140625" style="119"/>
  </cols>
  <sheetData>
    <row r="1" spans="1:13" ht="11.25">
      <c r="A1" s="295" t="s">
        <v>973</v>
      </c>
      <c r="B1" s="295"/>
      <c r="C1" s="295"/>
      <c r="D1" s="295"/>
      <c r="E1" s="295"/>
      <c r="F1" s="295"/>
      <c r="G1" s="295"/>
      <c r="H1" s="295"/>
      <c r="I1" s="295"/>
      <c r="J1" s="295"/>
      <c r="K1" s="118"/>
      <c r="L1" s="118"/>
      <c r="M1" s="118"/>
    </row>
    <row r="2" spans="1:13" ht="11.25" customHeight="1">
      <c r="A2" s="408" t="str">
        <f>'CABEÇALHO (NÃO IMPRIMIR)'!A1:A1</f>
        <v>PROCESSO:</v>
      </c>
      <c r="B2" s="408"/>
      <c r="C2" s="407" t="str">
        <f>'CABEÇALHO (NÃO IMPRIMIR)'!B1:B1</f>
        <v>23231.000147.2018-19</v>
      </c>
      <c r="D2" s="407"/>
      <c r="E2" s="407"/>
      <c r="F2" s="407"/>
      <c r="G2" s="407"/>
      <c r="H2" s="407"/>
      <c r="I2" s="407"/>
      <c r="J2" s="407"/>
      <c r="K2" s="118"/>
      <c r="L2" s="118"/>
      <c r="M2" s="118"/>
    </row>
    <row r="3" spans="1:13" ht="11.25" customHeight="1">
      <c r="A3" s="408" t="str">
        <f>'CABEÇALHO (NÃO IMPRIMIR)'!A2:A2</f>
        <v>OBJETO</v>
      </c>
      <c r="B3" s="408"/>
      <c r="C3" s="407" t="str">
        <f>'CABEÇALHO (NÃO IMPRIMIR)'!B2:B2</f>
        <v>Execução dos Serviços Remanescente da 1ª Etapa da Construção do Campus Boa Vista Zona Oeste do do IFRR</v>
      </c>
      <c r="D3" s="407"/>
      <c r="E3" s="407"/>
      <c r="F3" s="407"/>
      <c r="G3" s="407"/>
      <c r="H3" s="407"/>
      <c r="I3" s="407"/>
      <c r="J3" s="407"/>
      <c r="K3" s="118"/>
      <c r="L3" s="118"/>
      <c r="M3" s="118"/>
    </row>
    <row r="4" spans="1:13" ht="11.25" customHeight="1">
      <c r="A4" s="408" t="str">
        <f>'CABEÇALHO (NÃO IMPRIMIR)'!A3:A3</f>
        <v xml:space="preserve">LOCAL: </v>
      </c>
      <c r="B4" s="408"/>
      <c r="C4" s="407" t="str">
        <f>'CABEÇALHO (NÃO IMPRIMIR)'!B3:B3</f>
        <v>Rua Prof. Nonato Chacon, nº 1976, Bairro Laura Moreira (Conjunto Cidadão) - Boa Vista - RR</v>
      </c>
      <c r="D4" s="407"/>
      <c r="E4" s="407"/>
      <c r="F4" s="407"/>
      <c r="G4" s="407"/>
      <c r="H4" s="407"/>
      <c r="I4" s="407"/>
      <c r="J4" s="407"/>
      <c r="K4" s="118"/>
      <c r="L4" s="118"/>
      <c r="M4" s="118"/>
    </row>
    <row r="5" spans="1:13" ht="11.25" customHeight="1">
      <c r="A5" s="408" t="str">
        <f>'CABEÇALHO (NÃO IMPRIMIR)'!A4:A4</f>
        <v>BASE ORÇ.:</v>
      </c>
      <c r="B5" s="408"/>
      <c r="C5" s="407" t="str">
        <f>'CABEÇALHO (NÃO IMPRIMIR)'!B4:B4</f>
        <v>SINAPI Desonerado RR Data-base 06/2018</v>
      </c>
      <c r="D5" s="407"/>
      <c r="E5" s="407"/>
      <c r="F5" s="407"/>
      <c r="G5" s="407"/>
      <c r="H5" s="407"/>
      <c r="I5" s="407"/>
      <c r="J5" s="407"/>
      <c r="K5" s="118"/>
      <c r="L5" s="118"/>
      <c r="M5" s="118"/>
    </row>
    <row r="6" spans="1:13" ht="11.25" customHeight="1">
      <c r="A6" s="121"/>
      <c r="B6" s="121"/>
      <c r="C6" s="121"/>
      <c r="D6" s="121"/>
      <c r="E6" s="122"/>
      <c r="F6" s="122"/>
      <c r="G6" s="122"/>
      <c r="H6" s="122"/>
      <c r="I6" s="122"/>
      <c r="J6" s="122"/>
      <c r="K6" s="118"/>
      <c r="L6" s="118"/>
      <c r="M6" s="118"/>
    </row>
    <row r="7" spans="1:13" ht="11.25" customHeight="1">
      <c r="A7" s="123" t="s">
        <v>0</v>
      </c>
      <c r="B7" s="124" t="s">
        <v>256</v>
      </c>
      <c r="C7" s="123" t="s">
        <v>198</v>
      </c>
      <c r="D7" s="125"/>
      <c r="E7" s="123" t="s">
        <v>257</v>
      </c>
      <c r="F7" s="123" t="s">
        <v>258</v>
      </c>
      <c r="G7" s="123" t="s">
        <v>259</v>
      </c>
      <c r="H7" s="123" t="s">
        <v>260</v>
      </c>
      <c r="I7" s="123" t="s">
        <v>261</v>
      </c>
      <c r="J7" s="123" t="s">
        <v>262</v>
      </c>
      <c r="K7" s="126"/>
      <c r="L7" s="127"/>
      <c r="M7" s="127"/>
    </row>
    <row r="8" spans="1:13" ht="11.1" customHeight="1">
      <c r="A8" s="409">
        <v>1</v>
      </c>
      <c r="B8" s="410" t="s">
        <v>373</v>
      </c>
      <c r="C8" s="416">
        <f>'A3 PLANILHA DE ORÇAMENTO'!H9</f>
        <v>52391.520000000004</v>
      </c>
      <c r="D8" s="417" t="s">
        <v>263</v>
      </c>
      <c r="E8" s="128">
        <v>9.4700000000000006E-2</v>
      </c>
      <c r="F8" s="128">
        <v>0.24490000000000001</v>
      </c>
      <c r="G8" s="128">
        <v>0.20130000000000001</v>
      </c>
      <c r="H8" s="128">
        <v>0.19639999999999999</v>
      </c>
      <c r="I8" s="128">
        <v>0.1618</v>
      </c>
      <c r="J8" s="128">
        <v>0.1009</v>
      </c>
      <c r="K8" s="285"/>
      <c r="L8" s="127"/>
      <c r="M8" s="127"/>
    </row>
    <row r="9" spans="1:13" ht="11.1" customHeight="1">
      <c r="A9" s="409"/>
      <c r="B9" s="410"/>
      <c r="C9" s="416"/>
      <c r="D9" s="417"/>
      <c r="E9" s="129">
        <f>ROUND(E8*$C$8,2)</f>
        <v>4961.4799999999996</v>
      </c>
      <c r="F9" s="129">
        <f t="shared" ref="F9:J9" si="0">ROUND(F8*$C$8,2)</f>
        <v>12830.68</v>
      </c>
      <c r="G9" s="129">
        <f t="shared" si="0"/>
        <v>10546.41</v>
      </c>
      <c r="H9" s="129">
        <f t="shared" si="0"/>
        <v>10289.69</v>
      </c>
      <c r="I9" s="129">
        <f t="shared" si="0"/>
        <v>8476.9500000000007</v>
      </c>
      <c r="J9" s="129">
        <f t="shared" si="0"/>
        <v>5286.3</v>
      </c>
      <c r="K9" s="130"/>
      <c r="L9" s="127"/>
      <c r="M9" s="127"/>
    </row>
    <row r="10" spans="1:13" ht="11.1" customHeight="1">
      <c r="A10" s="409"/>
      <c r="B10" s="410"/>
      <c r="C10" s="416"/>
      <c r="D10" s="418" t="s">
        <v>264</v>
      </c>
      <c r="E10" s="131"/>
      <c r="F10" s="131"/>
      <c r="G10" s="131"/>
      <c r="H10" s="131"/>
      <c r="I10" s="131"/>
      <c r="J10" s="131"/>
      <c r="K10" s="130"/>
      <c r="L10" s="127"/>
      <c r="M10" s="127"/>
    </row>
    <row r="11" spans="1:13" ht="11.1" customHeight="1">
      <c r="A11" s="409"/>
      <c r="B11" s="410"/>
      <c r="C11" s="416"/>
      <c r="D11" s="418"/>
      <c r="E11" s="132">
        <f>ROUND(E10*$C$8,2)</f>
        <v>0</v>
      </c>
      <c r="F11" s="132">
        <f t="shared" ref="F11:J11" si="1">ROUND(F10*$C$8,2)</f>
        <v>0</v>
      </c>
      <c r="G11" s="132">
        <f t="shared" si="1"/>
        <v>0</v>
      </c>
      <c r="H11" s="132">
        <f t="shared" si="1"/>
        <v>0</v>
      </c>
      <c r="I11" s="132">
        <f t="shared" si="1"/>
        <v>0</v>
      </c>
      <c r="J11" s="132">
        <f t="shared" si="1"/>
        <v>0</v>
      </c>
      <c r="K11" s="126"/>
      <c r="L11" s="127"/>
      <c r="M11" s="127"/>
    </row>
    <row r="12" spans="1:13" ht="11.1" customHeight="1">
      <c r="A12" s="419">
        <v>2</v>
      </c>
      <c r="B12" s="420" t="s">
        <v>377</v>
      </c>
      <c r="C12" s="412">
        <f>'A3 PLANILHA DE ORÇAMENTO'!H12</f>
        <v>2850.2000000000003</v>
      </c>
      <c r="D12" s="421" t="s">
        <v>263</v>
      </c>
      <c r="E12" s="128">
        <v>0.9</v>
      </c>
      <c r="F12" s="128">
        <v>0</v>
      </c>
      <c r="G12" s="128">
        <v>0</v>
      </c>
      <c r="H12" s="128">
        <v>0</v>
      </c>
      <c r="I12" s="128">
        <v>0</v>
      </c>
      <c r="J12" s="128">
        <v>0.1</v>
      </c>
      <c r="K12" s="285"/>
      <c r="L12" s="127"/>
      <c r="M12" s="127"/>
    </row>
    <row r="13" spans="1:13" ht="11.1" customHeight="1">
      <c r="A13" s="409"/>
      <c r="B13" s="410"/>
      <c r="C13" s="412"/>
      <c r="D13" s="415"/>
      <c r="E13" s="129">
        <f>ROUND(E12*$C$12,2)</f>
        <v>2565.1799999999998</v>
      </c>
      <c r="F13" s="129">
        <f t="shared" ref="F13:J13" si="2">ROUND(F12*$C$12,2)</f>
        <v>0</v>
      </c>
      <c r="G13" s="129">
        <f t="shared" si="2"/>
        <v>0</v>
      </c>
      <c r="H13" s="129">
        <f t="shared" si="2"/>
        <v>0</v>
      </c>
      <c r="I13" s="129">
        <f t="shared" si="2"/>
        <v>0</v>
      </c>
      <c r="J13" s="129">
        <f t="shared" si="2"/>
        <v>285.02</v>
      </c>
      <c r="K13" s="126"/>
      <c r="L13" s="127"/>
      <c r="M13" s="127"/>
    </row>
    <row r="14" spans="1:13" ht="11.1" customHeight="1">
      <c r="A14" s="409"/>
      <c r="B14" s="410"/>
      <c r="C14" s="412"/>
      <c r="D14" s="414" t="s">
        <v>264</v>
      </c>
      <c r="E14" s="131">
        <v>0</v>
      </c>
      <c r="F14" s="131">
        <v>0</v>
      </c>
      <c r="G14" s="131">
        <v>0</v>
      </c>
      <c r="H14" s="131">
        <v>0</v>
      </c>
      <c r="I14" s="131">
        <v>0</v>
      </c>
      <c r="J14" s="131">
        <v>0</v>
      </c>
      <c r="K14" s="126"/>
      <c r="L14" s="127"/>
      <c r="M14" s="127"/>
    </row>
    <row r="15" spans="1:13" ht="11.1" customHeight="1">
      <c r="A15" s="409"/>
      <c r="B15" s="410"/>
      <c r="C15" s="413"/>
      <c r="D15" s="415"/>
      <c r="E15" s="129">
        <f>ROUND(E14*$C$12,2)</f>
        <v>0</v>
      </c>
      <c r="F15" s="129">
        <f t="shared" ref="F15:J15" si="3">ROUND(F14*$C$12,2)</f>
        <v>0</v>
      </c>
      <c r="G15" s="129">
        <f t="shared" si="3"/>
        <v>0</v>
      </c>
      <c r="H15" s="129">
        <f t="shared" si="3"/>
        <v>0</v>
      </c>
      <c r="I15" s="129">
        <f t="shared" si="3"/>
        <v>0</v>
      </c>
      <c r="J15" s="129">
        <f t="shared" si="3"/>
        <v>0</v>
      </c>
      <c r="K15" s="126"/>
      <c r="L15" s="127"/>
      <c r="M15" s="127"/>
    </row>
    <row r="16" spans="1:13" ht="11.1" customHeight="1">
      <c r="A16" s="409">
        <v>3</v>
      </c>
      <c r="B16" s="410" t="s">
        <v>382</v>
      </c>
      <c r="C16" s="411">
        <f>'A3 PLANILHA DE ORÇAMENTO'!H15</f>
        <v>47235.4</v>
      </c>
      <c r="D16" s="414" t="s">
        <v>263</v>
      </c>
      <c r="E16" s="128">
        <v>0.5</v>
      </c>
      <c r="F16" s="128">
        <v>0.4</v>
      </c>
      <c r="G16" s="128">
        <v>0</v>
      </c>
      <c r="H16" s="128">
        <v>0</v>
      </c>
      <c r="I16" s="128">
        <v>0</v>
      </c>
      <c r="J16" s="128">
        <v>0.1</v>
      </c>
      <c r="K16" s="285"/>
      <c r="L16" s="127"/>
      <c r="M16" s="127"/>
    </row>
    <row r="17" spans="1:13" ht="11.1" customHeight="1">
      <c r="A17" s="409"/>
      <c r="B17" s="410"/>
      <c r="C17" s="412"/>
      <c r="D17" s="415"/>
      <c r="E17" s="129">
        <f>ROUND(E16*$C$16,2)</f>
        <v>23617.7</v>
      </c>
      <c r="F17" s="129">
        <f t="shared" ref="F17:J17" si="4">ROUND(F16*$C$16,2)</f>
        <v>18894.16</v>
      </c>
      <c r="G17" s="129">
        <f t="shared" si="4"/>
        <v>0</v>
      </c>
      <c r="H17" s="129">
        <f t="shared" si="4"/>
        <v>0</v>
      </c>
      <c r="I17" s="129">
        <f t="shared" si="4"/>
        <v>0</v>
      </c>
      <c r="J17" s="129">
        <f t="shared" si="4"/>
        <v>4723.54</v>
      </c>
      <c r="K17" s="126"/>
      <c r="L17" s="127"/>
      <c r="M17" s="127"/>
    </row>
    <row r="18" spans="1:13" ht="11.1" customHeight="1">
      <c r="A18" s="409"/>
      <c r="B18" s="410"/>
      <c r="C18" s="412"/>
      <c r="D18" s="414" t="s">
        <v>264</v>
      </c>
      <c r="E18" s="131">
        <v>0</v>
      </c>
      <c r="F18" s="131">
        <v>0</v>
      </c>
      <c r="G18" s="131">
        <v>0</v>
      </c>
      <c r="H18" s="131">
        <v>0</v>
      </c>
      <c r="I18" s="131">
        <v>0</v>
      </c>
      <c r="J18" s="131">
        <v>0</v>
      </c>
      <c r="K18" s="126"/>
      <c r="L18" s="127"/>
      <c r="M18" s="127"/>
    </row>
    <row r="19" spans="1:13" ht="11.1" customHeight="1">
      <c r="A19" s="409"/>
      <c r="B19" s="410"/>
      <c r="C19" s="413"/>
      <c r="D19" s="415"/>
      <c r="E19" s="129">
        <f>ROUND(E18*$C$16,2)</f>
        <v>0</v>
      </c>
      <c r="F19" s="129">
        <f t="shared" ref="F19:J19" si="5">ROUND(F18*$C$16,2)</f>
        <v>0</v>
      </c>
      <c r="G19" s="129">
        <f t="shared" si="5"/>
        <v>0</v>
      </c>
      <c r="H19" s="129">
        <f t="shared" si="5"/>
        <v>0</v>
      </c>
      <c r="I19" s="129">
        <f t="shared" si="5"/>
        <v>0</v>
      </c>
      <c r="J19" s="129">
        <f t="shared" si="5"/>
        <v>0</v>
      </c>
      <c r="K19" s="126"/>
      <c r="L19" s="127"/>
      <c r="M19" s="127"/>
    </row>
    <row r="20" spans="1:13" ht="11.1" customHeight="1">
      <c r="A20" s="409">
        <v>4</v>
      </c>
      <c r="B20" s="410" t="s">
        <v>398</v>
      </c>
      <c r="C20" s="411">
        <f>'A3 PLANILHA DE ORÇAMENTO'!H35</f>
        <v>51428.58</v>
      </c>
      <c r="D20" s="414" t="s">
        <v>263</v>
      </c>
      <c r="E20" s="128">
        <v>0.25</v>
      </c>
      <c r="F20" s="128">
        <v>0.4</v>
      </c>
      <c r="G20" s="128">
        <v>0.25</v>
      </c>
      <c r="H20" s="128">
        <v>0</v>
      </c>
      <c r="I20" s="128">
        <v>0</v>
      </c>
      <c r="J20" s="128">
        <v>0.1</v>
      </c>
      <c r="K20" s="285"/>
      <c r="L20" s="127"/>
      <c r="M20" s="127"/>
    </row>
    <row r="21" spans="1:13" ht="11.1" customHeight="1">
      <c r="A21" s="409"/>
      <c r="B21" s="410"/>
      <c r="C21" s="412"/>
      <c r="D21" s="415"/>
      <c r="E21" s="129">
        <f>ROUND(E20*$C$20,2)</f>
        <v>12857.15</v>
      </c>
      <c r="F21" s="129">
        <f>ROUND(F20*$C$20,2)</f>
        <v>20571.43</v>
      </c>
      <c r="G21" s="129">
        <f t="shared" ref="G21:J21" si="6">ROUND(G20*$C$20,2)</f>
        <v>12857.15</v>
      </c>
      <c r="H21" s="129">
        <f t="shared" si="6"/>
        <v>0</v>
      </c>
      <c r="I21" s="129">
        <f t="shared" si="6"/>
        <v>0</v>
      </c>
      <c r="J21" s="129">
        <f t="shared" si="6"/>
        <v>5142.8599999999997</v>
      </c>
      <c r="K21" s="126"/>
      <c r="L21" s="127"/>
      <c r="M21" s="127"/>
    </row>
    <row r="22" spans="1:13" ht="11.1" customHeight="1">
      <c r="A22" s="409"/>
      <c r="B22" s="410"/>
      <c r="C22" s="412"/>
      <c r="D22" s="414" t="s">
        <v>264</v>
      </c>
      <c r="E22" s="131">
        <v>0</v>
      </c>
      <c r="F22" s="131">
        <v>0</v>
      </c>
      <c r="G22" s="131">
        <v>0</v>
      </c>
      <c r="H22" s="131">
        <v>0</v>
      </c>
      <c r="I22" s="131">
        <v>0</v>
      </c>
      <c r="J22" s="131">
        <v>0</v>
      </c>
      <c r="K22" s="126"/>
      <c r="L22" s="127"/>
      <c r="M22" s="127"/>
    </row>
    <row r="23" spans="1:13" ht="11.1" customHeight="1">
      <c r="A23" s="409"/>
      <c r="B23" s="410"/>
      <c r="C23" s="413"/>
      <c r="D23" s="415"/>
      <c r="E23" s="129">
        <f>ROUND(E22*$C$20,2)</f>
        <v>0</v>
      </c>
      <c r="F23" s="129">
        <f t="shared" ref="F23:J23" si="7">ROUND(F22*$C$20,2)</f>
        <v>0</v>
      </c>
      <c r="G23" s="129">
        <f t="shared" si="7"/>
        <v>0</v>
      </c>
      <c r="H23" s="129">
        <f t="shared" si="7"/>
        <v>0</v>
      </c>
      <c r="I23" s="129">
        <f t="shared" si="7"/>
        <v>0</v>
      </c>
      <c r="J23" s="129">
        <f t="shared" si="7"/>
        <v>0</v>
      </c>
      <c r="K23" s="126"/>
      <c r="L23" s="127"/>
      <c r="M23" s="127"/>
    </row>
    <row r="24" spans="1:13" ht="11.1" customHeight="1">
      <c r="A24" s="409">
        <v>5</v>
      </c>
      <c r="B24" s="410" t="s">
        <v>481</v>
      </c>
      <c r="C24" s="411">
        <f>'A3 PLANILHA DE ORÇAMENTO'!H52</f>
        <v>131552.33000000002</v>
      </c>
      <c r="D24" s="414" t="s">
        <v>263</v>
      </c>
      <c r="E24" s="128">
        <v>0.25</v>
      </c>
      <c r="F24" s="128">
        <v>0.25</v>
      </c>
      <c r="G24" s="128">
        <v>0.2</v>
      </c>
      <c r="H24" s="128">
        <v>0.2</v>
      </c>
      <c r="I24" s="128">
        <v>0</v>
      </c>
      <c r="J24" s="128">
        <v>0.1</v>
      </c>
      <c r="K24" s="285"/>
      <c r="L24" s="127"/>
      <c r="M24" s="127"/>
    </row>
    <row r="25" spans="1:13" ht="11.1" customHeight="1">
      <c r="A25" s="409"/>
      <c r="B25" s="410"/>
      <c r="C25" s="412"/>
      <c r="D25" s="415"/>
      <c r="E25" s="129">
        <f>ROUND(E24*$C$24,2)</f>
        <v>32888.080000000002</v>
      </c>
      <c r="F25" s="129">
        <f t="shared" ref="F25:J25" si="8">ROUND(F24*$C$24,2)</f>
        <v>32888.080000000002</v>
      </c>
      <c r="G25" s="129">
        <f t="shared" si="8"/>
        <v>26310.47</v>
      </c>
      <c r="H25" s="129">
        <f t="shared" si="8"/>
        <v>26310.47</v>
      </c>
      <c r="I25" s="129">
        <f t="shared" si="8"/>
        <v>0</v>
      </c>
      <c r="J25" s="129">
        <f t="shared" si="8"/>
        <v>13155.23</v>
      </c>
      <c r="K25" s="126"/>
      <c r="L25" s="127"/>
      <c r="M25" s="127"/>
    </row>
    <row r="26" spans="1:13" ht="11.1" customHeight="1">
      <c r="A26" s="409"/>
      <c r="B26" s="410"/>
      <c r="C26" s="412"/>
      <c r="D26" s="414" t="s">
        <v>264</v>
      </c>
      <c r="E26" s="131">
        <v>0</v>
      </c>
      <c r="F26" s="131">
        <v>0</v>
      </c>
      <c r="G26" s="131">
        <v>0</v>
      </c>
      <c r="H26" s="131">
        <v>0</v>
      </c>
      <c r="I26" s="131">
        <v>0</v>
      </c>
      <c r="J26" s="131">
        <v>0</v>
      </c>
      <c r="K26" s="126"/>
      <c r="L26" s="127"/>
      <c r="M26" s="127"/>
    </row>
    <row r="27" spans="1:13" ht="11.1" customHeight="1">
      <c r="A27" s="409"/>
      <c r="B27" s="410"/>
      <c r="C27" s="413"/>
      <c r="D27" s="415"/>
      <c r="E27" s="129">
        <f>ROUND(E26*$C$24,2)</f>
        <v>0</v>
      </c>
      <c r="F27" s="129">
        <f t="shared" ref="F27:J27" si="9">ROUND(F26*$C$24,2)</f>
        <v>0</v>
      </c>
      <c r="G27" s="129">
        <f t="shared" si="9"/>
        <v>0</v>
      </c>
      <c r="H27" s="129">
        <f t="shared" si="9"/>
        <v>0</v>
      </c>
      <c r="I27" s="129">
        <f t="shared" si="9"/>
        <v>0</v>
      </c>
      <c r="J27" s="129">
        <f t="shared" si="9"/>
        <v>0</v>
      </c>
      <c r="K27" s="126"/>
      <c r="L27" s="127"/>
      <c r="M27" s="127"/>
    </row>
    <row r="28" spans="1:13" ht="11.1" customHeight="1">
      <c r="A28" s="409">
        <v>6</v>
      </c>
      <c r="B28" s="410" t="s">
        <v>482</v>
      </c>
      <c r="C28" s="411">
        <f>'A3 PLANILHA DE ORÇAMENTO'!H66</f>
        <v>171253.1</v>
      </c>
      <c r="D28" s="414" t="s">
        <v>263</v>
      </c>
      <c r="E28" s="128">
        <v>0</v>
      </c>
      <c r="F28" s="128">
        <v>0.25</v>
      </c>
      <c r="G28" s="128">
        <v>0.25</v>
      </c>
      <c r="H28" s="128">
        <v>0.2</v>
      </c>
      <c r="I28" s="128">
        <v>0.2</v>
      </c>
      <c r="J28" s="128">
        <v>0.1</v>
      </c>
      <c r="K28" s="285"/>
      <c r="L28" s="127"/>
      <c r="M28" s="127"/>
    </row>
    <row r="29" spans="1:13" ht="11.1" customHeight="1">
      <c r="A29" s="409"/>
      <c r="B29" s="410"/>
      <c r="C29" s="412"/>
      <c r="D29" s="415"/>
      <c r="E29" s="129">
        <f>ROUND(E28*$C$28,2)</f>
        <v>0</v>
      </c>
      <c r="F29" s="129">
        <f>ROUND(F28*$C$28,2)</f>
        <v>42813.279999999999</v>
      </c>
      <c r="G29" s="129">
        <f>ROUND(G28*$C$28,2)</f>
        <v>42813.279999999999</v>
      </c>
      <c r="H29" s="129">
        <f t="shared" ref="H29:J29" si="10">ROUND(H28*$C$28,2)</f>
        <v>34250.620000000003</v>
      </c>
      <c r="I29" s="129">
        <f t="shared" si="10"/>
        <v>34250.620000000003</v>
      </c>
      <c r="J29" s="129">
        <f t="shared" si="10"/>
        <v>17125.310000000001</v>
      </c>
      <c r="K29" s="126"/>
      <c r="L29" s="127"/>
      <c r="M29" s="127"/>
    </row>
    <row r="30" spans="1:13" ht="11.1" customHeight="1">
      <c r="A30" s="409"/>
      <c r="B30" s="410"/>
      <c r="C30" s="412"/>
      <c r="D30" s="414" t="s">
        <v>264</v>
      </c>
      <c r="E30" s="131">
        <v>0</v>
      </c>
      <c r="F30" s="131">
        <v>0</v>
      </c>
      <c r="G30" s="131">
        <v>0</v>
      </c>
      <c r="H30" s="131">
        <v>0</v>
      </c>
      <c r="I30" s="131">
        <v>0</v>
      </c>
      <c r="J30" s="131">
        <v>0</v>
      </c>
      <c r="K30" s="126"/>
      <c r="L30" s="127"/>
      <c r="M30" s="127"/>
    </row>
    <row r="31" spans="1:13" ht="11.1" customHeight="1">
      <c r="A31" s="409"/>
      <c r="B31" s="410"/>
      <c r="C31" s="413"/>
      <c r="D31" s="415"/>
      <c r="E31" s="129">
        <f>ROUND(E30*$C$36,2)</f>
        <v>0</v>
      </c>
      <c r="F31" s="129">
        <f t="shared" ref="F31:J31" si="11">ROUND(F30*$C$36,2)</f>
        <v>0</v>
      </c>
      <c r="G31" s="129">
        <f t="shared" si="11"/>
        <v>0</v>
      </c>
      <c r="H31" s="129">
        <f t="shared" si="11"/>
        <v>0</v>
      </c>
      <c r="I31" s="129">
        <f t="shared" si="11"/>
        <v>0</v>
      </c>
      <c r="J31" s="129">
        <f t="shared" si="11"/>
        <v>0</v>
      </c>
      <c r="K31" s="126"/>
      <c r="L31" s="127"/>
      <c r="M31" s="127"/>
    </row>
    <row r="32" spans="1:13" ht="11.1" customHeight="1">
      <c r="A32" s="409">
        <v>7</v>
      </c>
      <c r="B32" s="410" t="s">
        <v>541</v>
      </c>
      <c r="C32" s="411">
        <f>'A3 PLANILHA DE ORÇAMENTO'!H72</f>
        <v>354768.91000000003</v>
      </c>
      <c r="D32" s="414" t="s">
        <v>263</v>
      </c>
      <c r="E32" s="128">
        <v>0</v>
      </c>
      <c r="F32" s="128">
        <v>0.2</v>
      </c>
      <c r="G32" s="128">
        <v>0.2</v>
      </c>
      <c r="H32" s="128">
        <v>0.25</v>
      </c>
      <c r="I32" s="128">
        <v>0.25</v>
      </c>
      <c r="J32" s="128">
        <v>0.1</v>
      </c>
      <c r="K32" s="285"/>
      <c r="L32" s="127"/>
      <c r="M32" s="127"/>
    </row>
    <row r="33" spans="1:14" ht="11.1" customHeight="1">
      <c r="A33" s="409"/>
      <c r="B33" s="410"/>
      <c r="C33" s="412"/>
      <c r="D33" s="415"/>
      <c r="E33" s="129">
        <f>ROUND(E32*$C$32,2)</f>
        <v>0</v>
      </c>
      <c r="F33" s="129">
        <f t="shared" ref="F33" si="12">ROUND(F32*$C$32,2)</f>
        <v>70953.78</v>
      </c>
      <c r="G33" s="129">
        <f t="shared" ref="G33" si="13">ROUND(G32*$C$32,2)</f>
        <v>70953.78</v>
      </c>
      <c r="H33" s="129">
        <f t="shared" ref="H33" si="14">ROUND(H32*$C$32,2)</f>
        <v>88692.23</v>
      </c>
      <c r="I33" s="129">
        <f t="shared" ref="I33" si="15">ROUND(I32*$C$32,2)</f>
        <v>88692.23</v>
      </c>
      <c r="J33" s="129">
        <f t="shared" ref="J33" si="16">ROUND(J32*$C$32,2)</f>
        <v>35476.89</v>
      </c>
      <c r="K33" s="126"/>
      <c r="L33" s="127"/>
      <c r="M33" s="127"/>
    </row>
    <row r="34" spans="1:14" ht="11.1" customHeight="1">
      <c r="A34" s="409"/>
      <c r="B34" s="410"/>
      <c r="C34" s="412"/>
      <c r="D34" s="414" t="s">
        <v>264</v>
      </c>
      <c r="E34" s="131">
        <v>0</v>
      </c>
      <c r="F34" s="131">
        <v>0</v>
      </c>
      <c r="G34" s="131">
        <v>0</v>
      </c>
      <c r="H34" s="131">
        <v>0</v>
      </c>
      <c r="I34" s="131">
        <v>0</v>
      </c>
      <c r="J34" s="131">
        <v>0</v>
      </c>
      <c r="K34" s="126"/>
      <c r="L34" s="127"/>
      <c r="M34" s="127"/>
    </row>
    <row r="35" spans="1:14" ht="11.1" customHeight="1">
      <c r="A35" s="409"/>
      <c r="B35" s="410"/>
      <c r="C35" s="413"/>
      <c r="D35" s="415"/>
      <c r="E35" s="129">
        <f>ROUND(E34*$C$36,2)</f>
        <v>0</v>
      </c>
      <c r="F35" s="129">
        <f t="shared" ref="F35:J35" si="17">ROUND(F34*$C$36,2)</f>
        <v>0</v>
      </c>
      <c r="G35" s="129">
        <f t="shared" si="17"/>
        <v>0</v>
      </c>
      <c r="H35" s="129">
        <f t="shared" si="17"/>
        <v>0</v>
      </c>
      <c r="I35" s="129">
        <f t="shared" si="17"/>
        <v>0</v>
      </c>
      <c r="J35" s="129">
        <f t="shared" si="17"/>
        <v>0</v>
      </c>
      <c r="K35" s="126"/>
      <c r="L35" s="127"/>
      <c r="M35" s="127"/>
    </row>
    <row r="36" spans="1:14" ht="11.1" customHeight="1">
      <c r="A36" s="409">
        <v>8</v>
      </c>
      <c r="B36" s="410" t="s">
        <v>542</v>
      </c>
      <c r="C36" s="411">
        <f>'A3 PLANILHA DE ORÇAMENTO'!H122</f>
        <v>815.33</v>
      </c>
      <c r="D36" s="414" t="s">
        <v>263</v>
      </c>
      <c r="E36" s="128">
        <v>0</v>
      </c>
      <c r="F36" s="128">
        <v>0</v>
      </c>
      <c r="G36" s="128">
        <v>0</v>
      </c>
      <c r="H36" s="128">
        <v>0</v>
      </c>
      <c r="I36" s="128">
        <v>0</v>
      </c>
      <c r="J36" s="128">
        <v>1</v>
      </c>
      <c r="K36" s="285"/>
      <c r="L36" s="127"/>
      <c r="M36" s="127"/>
    </row>
    <row r="37" spans="1:14" ht="11.1" customHeight="1">
      <c r="A37" s="409"/>
      <c r="B37" s="410"/>
      <c r="C37" s="412"/>
      <c r="D37" s="415"/>
      <c r="E37" s="129">
        <f>ROUND(E36*$C$36,2)</f>
        <v>0</v>
      </c>
      <c r="F37" s="129">
        <f t="shared" ref="F37:I37" si="18">ROUND(F36*$C$36,2)</f>
        <v>0</v>
      </c>
      <c r="G37" s="129">
        <f t="shared" si="18"/>
        <v>0</v>
      </c>
      <c r="H37" s="129">
        <f t="shared" si="18"/>
        <v>0</v>
      </c>
      <c r="I37" s="129">
        <f t="shared" si="18"/>
        <v>0</v>
      </c>
      <c r="J37" s="129">
        <f>ROUND(J36*$C$36,2)</f>
        <v>815.33</v>
      </c>
      <c r="K37" s="126"/>
      <c r="L37" s="127"/>
      <c r="M37" s="127"/>
    </row>
    <row r="38" spans="1:14" ht="11.1" customHeight="1">
      <c r="A38" s="409"/>
      <c r="B38" s="410"/>
      <c r="C38" s="412"/>
      <c r="D38" s="414" t="s">
        <v>264</v>
      </c>
      <c r="E38" s="131">
        <v>0</v>
      </c>
      <c r="F38" s="131">
        <v>0</v>
      </c>
      <c r="G38" s="131">
        <v>0</v>
      </c>
      <c r="H38" s="131">
        <v>0</v>
      </c>
      <c r="I38" s="131">
        <v>0</v>
      </c>
      <c r="J38" s="131">
        <v>0</v>
      </c>
      <c r="K38" s="126"/>
      <c r="L38" s="127"/>
      <c r="M38" s="127"/>
    </row>
    <row r="39" spans="1:14" ht="11.1" customHeight="1">
      <c r="A39" s="409"/>
      <c r="B39" s="410"/>
      <c r="C39" s="413"/>
      <c r="D39" s="415"/>
      <c r="E39" s="129">
        <f>ROUND(E38*$C$36,2)</f>
        <v>0</v>
      </c>
      <c r="F39" s="129">
        <f t="shared" ref="F39:J39" si="19">ROUND(F38*$C$36,2)</f>
        <v>0</v>
      </c>
      <c r="G39" s="129">
        <f t="shared" si="19"/>
        <v>0</v>
      </c>
      <c r="H39" s="129">
        <f t="shared" si="19"/>
        <v>0</v>
      </c>
      <c r="I39" s="129">
        <f t="shared" si="19"/>
        <v>0</v>
      </c>
      <c r="J39" s="129">
        <f t="shared" si="19"/>
        <v>0</v>
      </c>
      <c r="K39" s="126"/>
      <c r="L39" s="127"/>
      <c r="M39" s="127"/>
    </row>
    <row r="40" spans="1:14" ht="11.25" customHeight="1">
      <c r="A40" s="429" t="s">
        <v>11</v>
      </c>
      <c r="B40" s="430"/>
      <c r="C40" s="433">
        <f>SUM(C8:C39)</f>
        <v>812295.37</v>
      </c>
      <c r="D40" s="133" t="s">
        <v>263</v>
      </c>
      <c r="E40" s="134">
        <f>E9+E13+E17+E21+E25+E29+E33+E37</f>
        <v>76889.59</v>
      </c>
      <c r="F40" s="134">
        <f t="shared" ref="F40:I40" si="20">F9+F13+F17+F21+F25+F29+F33+F37</f>
        <v>198951.41</v>
      </c>
      <c r="G40" s="134">
        <f t="shared" si="20"/>
        <v>163481.09</v>
      </c>
      <c r="H40" s="134">
        <f t="shared" si="20"/>
        <v>159543.01</v>
      </c>
      <c r="I40" s="134">
        <f t="shared" si="20"/>
        <v>131419.79999999999</v>
      </c>
      <c r="J40" s="134">
        <f>J9+J13+J17+J21+J25+J29+J33+J37</f>
        <v>82010.48</v>
      </c>
      <c r="L40" s="136"/>
      <c r="M40" s="136"/>
      <c r="N40" s="136"/>
    </row>
    <row r="41" spans="1:14" ht="11.25" customHeight="1">
      <c r="A41" s="431"/>
      <c r="B41" s="432"/>
      <c r="C41" s="434"/>
      <c r="D41" s="133" t="s">
        <v>264</v>
      </c>
      <c r="E41" s="137">
        <f>E11+E15+E19+E23+E27+E39</f>
        <v>0</v>
      </c>
      <c r="F41" s="137">
        <f>F11+F15+F19+F23+F27+F39</f>
        <v>0</v>
      </c>
      <c r="G41" s="137">
        <f t="shared" ref="G41:J41" si="21">G11+G15+G19+G23+G27+G39</f>
        <v>0</v>
      </c>
      <c r="H41" s="137">
        <f t="shared" si="21"/>
        <v>0</v>
      </c>
      <c r="I41" s="137">
        <f t="shared" si="21"/>
        <v>0</v>
      </c>
      <c r="J41" s="137">
        <f t="shared" si="21"/>
        <v>0</v>
      </c>
      <c r="L41" s="136"/>
      <c r="M41" s="136"/>
      <c r="N41" s="136"/>
    </row>
    <row r="42" spans="1:14" ht="11.25" customHeight="1">
      <c r="A42" s="429" t="s">
        <v>265</v>
      </c>
      <c r="B42" s="430"/>
      <c r="C42" s="434"/>
      <c r="D42" s="133" t="s">
        <v>263</v>
      </c>
      <c r="E42" s="137">
        <f>E40</f>
        <v>76889.59</v>
      </c>
      <c r="F42" s="137">
        <f>F40+E42</f>
        <v>275841</v>
      </c>
      <c r="G42" s="137">
        <f t="shared" ref="G42:I42" si="22">G40+F42</f>
        <v>439322.08999999997</v>
      </c>
      <c r="H42" s="137">
        <f t="shared" si="22"/>
        <v>598865.1</v>
      </c>
      <c r="I42" s="137">
        <f t="shared" si="22"/>
        <v>730284.89999999991</v>
      </c>
      <c r="J42" s="137">
        <f>J40+I42-0.01</f>
        <v>812295.36999999988</v>
      </c>
      <c r="L42" s="136"/>
      <c r="M42" s="138"/>
      <c r="N42" s="136"/>
    </row>
    <row r="43" spans="1:14" ht="11.25" customHeight="1">
      <c r="A43" s="431"/>
      <c r="B43" s="432"/>
      <c r="C43" s="434"/>
      <c r="D43" s="133" t="s">
        <v>264</v>
      </c>
      <c r="E43" s="137">
        <f>E41</f>
        <v>0</v>
      </c>
      <c r="F43" s="137">
        <f>F41+E43</f>
        <v>0</v>
      </c>
      <c r="G43" s="137">
        <f t="shared" ref="G43:J43" si="23">G41+F43</f>
        <v>0</v>
      </c>
      <c r="H43" s="137">
        <f t="shared" si="23"/>
        <v>0</v>
      </c>
      <c r="I43" s="137">
        <f t="shared" si="23"/>
        <v>0</v>
      </c>
      <c r="J43" s="137">
        <f t="shared" si="23"/>
        <v>0</v>
      </c>
      <c r="L43" s="136"/>
      <c r="M43" s="138"/>
      <c r="N43" s="136"/>
    </row>
    <row r="44" spans="1:14" ht="11.25" customHeight="1">
      <c r="A44" s="429" t="s">
        <v>266</v>
      </c>
      <c r="B44" s="430"/>
      <c r="C44" s="434"/>
      <c r="D44" s="133" t="s">
        <v>263</v>
      </c>
      <c r="E44" s="139">
        <f>ROUND(E40/$C$40,4)</f>
        <v>9.4700000000000006E-2</v>
      </c>
      <c r="F44" s="139">
        <f>ROUND(F40/$C$40,4)</f>
        <v>0.24490000000000001</v>
      </c>
      <c r="G44" s="139">
        <f t="shared" ref="F44:J45" si="24">ROUND(G40/$C$40,4)</f>
        <v>0.20130000000000001</v>
      </c>
      <c r="H44" s="139">
        <f t="shared" si="24"/>
        <v>0.19639999999999999</v>
      </c>
      <c r="I44" s="139">
        <f t="shared" si="24"/>
        <v>0.1618</v>
      </c>
      <c r="J44" s="139">
        <f t="shared" si="24"/>
        <v>0.10100000000000001</v>
      </c>
      <c r="L44" s="136"/>
      <c r="M44" s="136"/>
      <c r="N44" s="136"/>
    </row>
    <row r="45" spans="1:14" ht="11.25" customHeight="1">
      <c r="A45" s="431"/>
      <c r="B45" s="432"/>
      <c r="C45" s="434"/>
      <c r="D45" s="133" t="s">
        <v>264</v>
      </c>
      <c r="E45" s="139">
        <f>ROUND(E41/$C$40,4)</f>
        <v>0</v>
      </c>
      <c r="F45" s="139">
        <f t="shared" si="24"/>
        <v>0</v>
      </c>
      <c r="G45" s="139">
        <f t="shared" si="24"/>
        <v>0</v>
      </c>
      <c r="H45" s="139">
        <f t="shared" si="24"/>
        <v>0</v>
      </c>
      <c r="I45" s="139">
        <f t="shared" si="24"/>
        <v>0</v>
      </c>
      <c r="J45" s="139">
        <f t="shared" si="24"/>
        <v>0</v>
      </c>
      <c r="L45" s="136"/>
      <c r="M45" s="136"/>
      <c r="N45" s="136"/>
    </row>
    <row r="46" spans="1:14" ht="11.25" customHeight="1">
      <c r="A46" s="429" t="s">
        <v>267</v>
      </c>
      <c r="B46" s="430"/>
      <c r="C46" s="434"/>
      <c r="D46" s="133" t="s">
        <v>263</v>
      </c>
      <c r="E46" s="139">
        <f>E44</f>
        <v>9.4700000000000006E-2</v>
      </c>
      <c r="F46" s="139">
        <f>F44+E46</f>
        <v>0.33960000000000001</v>
      </c>
      <c r="G46" s="139">
        <f t="shared" ref="G46:J47" si="25">G44+F46</f>
        <v>0.54090000000000005</v>
      </c>
      <c r="H46" s="139">
        <f t="shared" si="25"/>
        <v>0.73730000000000007</v>
      </c>
      <c r="I46" s="139">
        <f t="shared" si="25"/>
        <v>0.89910000000000001</v>
      </c>
      <c r="J46" s="139">
        <f t="shared" si="25"/>
        <v>1.0001</v>
      </c>
      <c r="L46" s="136"/>
      <c r="M46" s="136"/>
      <c r="N46" s="136"/>
    </row>
    <row r="47" spans="1:14" ht="11.25" customHeight="1">
      <c r="A47" s="431"/>
      <c r="B47" s="432"/>
      <c r="C47" s="435"/>
      <c r="D47" s="133" t="s">
        <v>264</v>
      </c>
      <c r="E47" s="140">
        <f>E45</f>
        <v>0</v>
      </c>
      <c r="F47" s="140">
        <f>F45+E47</f>
        <v>0</v>
      </c>
      <c r="G47" s="140">
        <f t="shared" si="25"/>
        <v>0</v>
      </c>
      <c r="H47" s="140">
        <f t="shared" si="25"/>
        <v>0</v>
      </c>
      <c r="I47" s="140">
        <f t="shared" si="25"/>
        <v>0</v>
      </c>
      <c r="J47" s="140">
        <f t="shared" si="25"/>
        <v>0</v>
      </c>
      <c r="L47" s="136"/>
      <c r="M47" s="141"/>
      <c r="N47" s="136"/>
    </row>
    <row r="48" spans="1:14" ht="12.95" customHeight="1">
      <c r="A48" s="422" t="s">
        <v>268</v>
      </c>
      <c r="B48" s="422"/>
      <c r="C48" s="422"/>
      <c r="D48" s="422"/>
      <c r="E48" s="422"/>
      <c r="F48" s="422"/>
      <c r="G48" s="422"/>
      <c r="H48" s="422"/>
      <c r="I48" s="422"/>
      <c r="J48" s="422"/>
    </row>
    <row r="49" spans="1:10" ht="12.95" customHeight="1">
      <c r="A49" s="423" t="s">
        <v>240</v>
      </c>
      <c r="B49" s="424"/>
      <c r="C49" s="424"/>
      <c r="D49" s="424"/>
      <c r="E49" s="424"/>
      <c r="F49" s="424"/>
      <c r="G49" s="424"/>
      <c r="H49" s="424"/>
      <c r="I49" s="424"/>
      <c r="J49" s="425"/>
    </row>
    <row r="50" spans="1:10">
      <c r="A50" s="426"/>
      <c r="B50" s="427"/>
      <c r="C50" s="427"/>
      <c r="D50" s="427"/>
      <c r="E50" s="427"/>
      <c r="F50" s="427"/>
      <c r="G50" s="427"/>
      <c r="H50" s="427"/>
      <c r="I50" s="427"/>
      <c r="J50" s="428"/>
    </row>
    <row r="51" spans="1:10">
      <c r="A51" s="423" t="s">
        <v>200</v>
      </c>
      <c r="B51" s="424"/>
      <c r="C51" s="424"/>
      <c r="D51" s="424"/>
      <c r="E51" s="424"/>
      <c r="F51" s="424"/>
      <c r="G51" s="424"/>
      <c r="H51" s="424"/>
      <c r="I51" s="424"/>
      <c r="J51" s="425"/>
    </row>
    <row r="52" spans="1:10">
      <c r="A52" s="142"/>
      <c r="B52" s="136"/>
      <c r="C52" s="136"/>
      <c r="D52" s="136"/>
      <c r="E52" s="138"/>
      <c r="F52" s="138"/>
      <c r="G52" s="138"/>
      <c r="H52" s="138"/>
      <c r="I52" s="138"/>
      <c r="J52" s="143"/>
    </row>
    <row r="53" spans="1:10">
      <c r="A53" s="142"/>
      <c r="B53" s="136"/>
      <c r="C53" s="136"/>
      <c r="D53" s="136"/>
      <c r="E53" s="144"/>
      <c r="F53" s="144"/>
      <c r="G53" s="144"/>
      <c r="H53" s="144"/>
      <c r="I53" s="144"/>
      <c r="J53" s="145"/>
    </row>
    <row r="54" spans="1:10">
      <c r="A54" s="142"/>
      <c r="B54" s="136"/>
      <c r="C54" s="136"/>
      <c r="D54" s="136"/>
      <c r="E54" s="127"/>
      <c r="F54" s="127"/>
      <c r="G54" s="127"/>
      <c r="H54" s="127"/>
      <c r="I54" s="127"/>
      <c r="J54" s="146"/>
    </row>
    <row r="55" spans="1:10">
      <c r="A55" s="147"/>
      <c r="B55" s="148"/>
      <c r="C55" s="148"/>
      <c r="D55" s="148"/>
      <c r="E55" s="149"/>
      <c r="F55" s="149"/>
      <c r="G55" s="149"/>
      <c r="H55" s="149"/>
      <c r="I55" s="149"/>
      <c r="J55" s="150"/>
    </row>
    <row r="56" spans="1:10">
      <c r="B56" s="136"/>
      <c r="C56" s="136"/>
      <c r="D56" s="136"/>
      <c r="E56" s="127"/>
      <c r="F56" s="127"/>
      <c r="G56" s="127"/>
      <c r="H56" s="127"/>
      <c r="I56" s="127"/>
      <c r="J56" s="127"/>
    </row>
    <row r="57" spans="1:10">
      <c r="B57" s="136"/>
      <c r="C57" s="136"/>
      <c r="D57" s="136"/>
      <c r="E57" s="136"/>
      <c r="F57" s="136"/>
      <c r="G57" s="136"/>
      <c r="H57" s="136"/>
      <c r="I57" s="136"/>
      <c r="J57" s="136"/>
    </row>
  </sheetData>
  <mergeCells count="58">
    <mergeCell ref="A48:J48"/>
    <mergeCell ref="A49:J49"/>
    <mergeCell ref="A50:J50"/>
    <mergeCell ref="A51:J51"/>
    <mergeCell ref="A36:A39"/>
    <mergeCell ref="B36:B39"/>
    <mergeCell ref="C36:C39"/>
    <mergeCell ref="D36:D37"/>
    <mergeCell ref="D38:D39"/>
    <mergeCell ref="A40:B41"/>
    <mergeCell ref="C40:C47"/>
    <mergeCell ref="A42:B43"/>
    <mergeCell ref="A44:B45"/>
    <mergeCell ref="A46:B47"/>
    <mergeCell ref="A20:A23"/>
    <mergeCell ref="B20:B23"/>
    <mergeCell ref="C20:C23"/>
    <mergeCell ref="D20:D21"/>
    <mergeCell ref="D22:D23"/>
    <mergeCell ref="A24:A27"/>
    <mergeCell ref="B24:B27"/>
    <mergeCell ref="C24:C27"/>
    <mergeCell ref="D24:D25"/>
    <mergeCell ref="D26:D27"/>
    <mergeCell ref="A12:A15"/>
    <mergeCell ref="B12:B15"/>
    <mergeCell ref="C12:C15"/>
    <mergeCell ref="D12:D13"/>
    <mergeCell ref="D14:D15"/>
    <mergeCell ref="A16:A19"/>
    <mergeCell ref="B16:B19"/>
    <mergeCell ref="C16:C19"/>
    <mergeCell ref="D16:D17"/>
    <mergeCell ref="D18:D19"/>
    <mergeCell ref="A5:B5"/>
    <mergeCell ref="C5:J5"/>
    <mergeCell ref="A8:A11"/>
    <mergeCell ref="B8:B11"/>
    <mergeCell ref="C8:C11"/>
    <mergeCell ref="D8:D9"/>
    <mergeCell ref="D10:D11"/>
    <mergeCell ref="A4:B4"/>
    <mergeCell ref="C4:J4"/>
    <mergeCell ref="A1:J1"/>
    <mergeCell ref="A2:B2"/>
    <mergeCell ref="C2:J2"/>
    <mergeCell ref="A3:B3"/>
    <mergeCell ref="C3:J3"/>
    <mergeCell ref="A28:A31"/>
    <mergeCell ref="B28:B31"/>
    <mergeCell ref="C28:C31"/>
    <mergeCell ref="D28:D29"/>
    <mergeCell ref="D30:D31"/>
    <mergeCell ref="A32:A35"/>
    <mergeCell ref="B32:B35"/>
    <mergeCell ref="C32:C35"/>
    <mergeCell ref="D32:D33"/>
    <mergeCell ref="D34:D35"/>
  </mergeCells>
  <conditionalFormatting sqref="E8:J8">
    <cfRule type="cellIs" dxfId="45" priority="46" operator="between">
      <formula>0.001</formula>
      <formula>1</formula>
    </cfRule>
  </conditionalFormatting>
  <conditionalFormatting sqref="E8:J8">
    <cfRule type="cellIs" dxfId="44" priority="45" operator="greaterThan">
      <formula>1</formula>
    </cfRule>
  </conditionalFormatting>
  <conditionalFormatting sqref="F20:J20">
    <cfRule type="cellIs" dxfId="43" priority="29" operator="greaterThan">
      <formula>1</formula>
    </cfRule>
  </conditionalFormatting>
  <conditionalFormatting sqref="E12">
    <cfRule type="cellIs" dxfId="42" priority="44" operator="between">
      <formula>0.001</formula>
      <formula>1</formula>
    </cfRule>
  </conditionalFormatting>
  <conditionalFormatting sqref="E12">
    <cfRule type="cellIs" dxfId="41" priority="43" operator="greaterThan">
      <formula>1</formula>
    </cfRule>
  </conditionalFormatting>
  <conditionalFormatting sqref="E20">
    <cfRule type="cellIs" dxfId="40" priority="39" operator="greaterThan">
      <formula>1</formula>
    </cfRule>
  </conditionalFormatting>
  <conditionalFormatting sqref="F36:J36">
    <cfRule type="cellIs" dxfId="39" priority="25" operator="greaterThan">
      <formula>1</formula>
    </cfRule>
  </conditionalFormatting>
  <conditionalFormatting sqref="E16">
    <cfRule type="cellIs" dxfId="38" priority="42" operator="between">
      <formula>0.001</formula>
      <formula>1</formula>
    </cfRule>
  </conditionalFormatting>
  <conditionalFormatting sqref="E16">
    <cfRule type="cellIs" dxfId="37" priority="41" operator="greaterThan">
      <formula>1</formula>
    </cfRule>
  </conditionalFormatting>
  <conditionalFormatting sqref="E20">
    <cfRule type="cellIs" dxfId="36" priority="40" operator="between">
      <formula>0.001</formula>
      <formula>1</formula>
    </cfRule>
  </conditionalFormatting>
  <conditionalFormatting sqref="E24">
    <cfRule type="cellIs" dxfId="35" priority="38" operator="between">
      <formula>0.001</formula>
      <formula>1</formula>
    </cfRule>
  </conditionalFormatting>
  <conditionalFormatting sqref="E24">
    <cfRule type="cellIs" dxfId="34" priority="37" operator="greaterThan">
      <formula>1</formula>
    </cfRule>
  </conditionalFormatting>
  <conditionalFormatting sqref="F24:J24">
    <cfRule type="cellIs" dxfId="33" priority="27" operator="greaterThan">
      <formula>1</formula>
    </cfRule>
  </conditionalFormatting>
  <conditionalFormatting sqref="F16:J16">
    <cfRule type="cellIs" dxfId="32" priority="31" operator="greaterThan">
      <formula>1</formula>
    </cfRule>
  </conditionalFormatting>
  <conditionalFormatting sqref="E36">
    <cfRule type="cellIs" dxfId="31" priority="36" operator="between">
      <formula>0.001</formula>
      <formula>1</formula>
    </cfRule>
  </conditionalFormatting>
  <conditionalFormatting sqref="E36">
    <cfRule type="cellIs" dxfId="30" priority="35" operator="greaterThan">
      <formula>1</formula>
    </cfRule>
  </conditionalFormatting>
  <conditionalFormatting sqref="F36:J36">
    <cfRule type="cellIs" dxfId="29" priority="26" operator="between">
      <formula>0.001</formula>
      <formula>1</formula>
    </cfRule>
  </conditionalFormatting>
  <conditionalFormatting sqref="F12:J12">
    <cfRule type="cellIs" dxfId="28" priority="34" operator="between">
      <formula>0.001</formula>
      <formula>1</formula>
    </cfRule>
  </conditionalFormatting>
  <conditionalFormatting sqref="F12:J12">
    <cfRule type="cellIs" dxfId="27" priority="33" operator="greaterThan">
      <formula>1</formula>
    </cfRule>
  </conditionalFormatting>
  <conditionalFormatting sqref="F24:J24">
    <cfRule type="cellIs" dxfId="26" priority="28" operator="between">
      <formula>0.001</formula>
      <formula>1</formula>
    </cfRule>
  </conditionalFormatting>
  <conditionalFormatting sqref="F16:J16">
    <cfRule type="cellIs" dxfId="25" priority="32" operator="between">
      <formula>0.001</formula>
      <formula>1</formula>
    </cfRule>
  </conditionalFormatting>
  <conditionalFormatting sqref="F20:J20">
    <cfRule type="cellIs" dxfId="24" priority="30" operator="between">
      <formula>0.001</formula>
      <formula>1</formula>
    </cfRule>
  </conditionalFormatting>
  <conditionalFormatting sqref="E14:J14">
    <cfRule type="cellIs" dxfId="23" priority="21" operator="greaterThan">
      <formula>1</formula>
    </cfRule>
  </conditionalFormatting>
  <conditionalFormatting sqref="E18:J18">
    <cfRule type="cellIs" dxfId="22" priority="19" operator="greaterThan">
      <formula>1</formula>
    </cfRule>
  </conditionalFormatting>
  <conditionalFormatting sqref="E26:J26">
    <cfRule type="cellIs" dxfId="21" priority="15" operator="greaterThan">
      <formula>1</formula>
    </cfRule>
  </conditionalFormatting>
  <conditionalFormatting sqref="E38:J38">
    <cfRule type="cellIs" dxfId="20" priority="13" operator="greaterThan">
      <formula>1</formula>
    </cfRule>
  </conditionalFormatting>
  <conditionalFormatting sqref="E10:J10">
    <cfRule type="cellIs" dxfId="19" priority="24" operator="between">
      <formula>0.0001</formula>
      <formula>1</formula>
    </cfRule>
  </conditionalFormatting>
  <conditionalFormatting sqref="E10:J10">
    <cfRule type="cellIs" dxfId="18" priority="23" operator="greaterThan">
      <formula>1</formula>
    </cfRule>
  </conditionalFormatting>
  <conditionalFormatting sqref="E14:J14">
    <cfRule type="cellIs" dxfId="17" priority="22" operator="between">
      <formula>0.0001</formula>
      <formula>1</formula>
    </cfRule>
  </conditionalFormatting>
  <conditionalFormatting sqref="E18:J18">
    <cfRule type="cellIs" dxfId="16" priority="20" operator="between">
      <formula>0.0001</formula>
      <formula>1</formula>
    </cfRule>
  </conditionalFormatting>
  <conditionalFormatting sqref="E22:J22">
    <cfRule type="cellIs" dxfId="15" priority="18" operator="between">
      <formula>0.0001</formula>
      <formula>1</formula>
    </cfRule>
  </conditionalFormatting>
  <conditionalFormatting sqref="E22:J22">
    <cfRule type="cellIs" dxfId="14" priority="17" operator="greaterThan">
      <formula>1</formula>
    </cfRule>
  </conditionalFormatting>
  <conditionalFormatting sqref="E26:J26">
    <cfRule type="cellIs" dxfId="13" priority="16" operator="between">
      <formula>0.0001</formula>
      <formula>1</formula>
    </cfRule>
  </conditionalFormatting>
  <conditionalFormatting sqref="E38:J38">
    <cfRule type="cellIs" dxfId="12" priority="14" operator="between">
      <formula>0.0001</formula>
      <formula>1</formula>
    </cfRule>
  </conditionalFormatting>
  <conditionalFormatting sqref="F28:J28">
    <cfRule type="cellIs" dxfId="11" priority="9" operator="greaterThan">
      <formula>1</formula>
    </cfRule>
  </conditionalFormatting>
  <conditionalFormatting sqref="E28">
    <cfRule type="cellIs" dxfId="10" priority="12" operator="between">
      <formula>0.001</formula>
      <formula>1</formula>
    </cfRule>
  </conditionalFormatting>
  <conditionalFormatting sqref="E28">
    <cfRule type="cellIs" dxfId="9" priority="11" operator="greaterThan">
      <formula>1</formula>
    </cfRule>
  </conditionalFormatting>
  <conditionalFormatting sqref="F28:J28">
    <cfRule type="cellIs" dxfId="8" priority="10" operator="between">
      <formula>0.001</formula>
      <formula>1</formula>
    </cfRule>
  </conditionalFormatting>
  <conditionalFormatting sqref="E30:J30">
    <cfRule type="cellIs" dxfId="7" priority="7" operator="greaterThan">
      <formula>1</formula>
    </cfRule>
  </conditionalFormatting>
  <conditionalFormatting sqref="E30:J30">
    <cfRule type="cellIs" dxfId="6" priority="8" operator="between">
      <formula>0.0001</formula>
      <formula>1</formula>
    </cfRule>
  </conditionalFormatting>
  <conditionalFormatting sqref="F32:J32">
    <cfRule type="cellIs" dxfId="5" priority="3" operator="greaterThan">
      <formula>1</formula>
    </cfRule>
  </conditionalFormatting>
  <conditionalFormatting sqref="E32">
    <cfRule type="cellIs" dxfId="4" priority="6" operator="between">
      <formula>0.001</formula>
      <formula>1</formula>
    </cfRule>
  </conditionalFormatting>
  <conditionalFormatting sqref="E32">
    <cfRule type="cellIs" dxfId="3" priority="5" operator="greaterThan">
      <formula>1</formula>
    </cfRule>
  </conditionalFormatting>
  <conditionalFormatting sqref="F32:J32">
    <cfRule type="cellIs" dxfId="2" priority="4" operator="between">
      <formula>0.001</formula>
      <formula>1</formula>
    </cfRule>
  </conditionalFormatting>
  <conditionalFormatting sqref="E34:J34">
    <cfRule type="cellIs" dxfId="1" priority="1" operator="greaterThan">
      <formula>1</formula>
    </cfRule>
  </conditionalFormatting>
  <conditionalFormatting sqref="E34:J34">
    <cfRule type="cellIs" dxfId="0" priority="2" operator="between">
      <formula>0.0001</formula>
      <formula>1</formula>
    </cfRule>
  </conditionalFormatting>
  <printOptions horizontalCentered="1"/>
  <pageMargins left="0.59055118110236227" right="0.39370078740157483" top="1.3779527559055118" bottom="0.70866141732283472" header="0.19685039370078741" footer="0.19685039370078741"/>
  <pageSetup paperSize="9" scale="88" fitToHeight="0" orientation="portrait" r:id="rId1"/>
  <headerFooter>
    <oddHeader>&amp;C&amp;"Arial,Normal"&amp;7&amp;G 
MINISTÉRIO DA EDUCAÇÃO
SECRETARIA DE EDUCAÇÃO PROFISSIONAL E TECNOLÓGICA
INSTITUTO FEDERAL DE EDUCAÇÃO, CIÊNCIA E TEC. DE RORAIMA
DEPARTAMENTO TÉCNICO DE ENGENHARIA E OBRAS - DETEO</oddHeader>
    <oddFooter>&amp;C&amp;"Arial,Normal"&amp;7Pág. &amp;P de &amp;N
Rua: Fernão Dias Paes Leme, nº 11, Bairro: Calungá - Boa Vista-RR - CEP 69.303-220
E-mail: licitacoes@ifrr.edu.br - Fone: (95) 3623-1910</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6"/>
  <sheetViews>
    <sheetView view="pageLayout" zoomScale="130" zoomScaleNormal="160" zoomScaleSheetLayoutView="115" zoomScalePageLayoutView="130" workbookViewId="0">
      <selection activeCell="J139" sqref="J139"/>
    </sheetView>
  </sheetViews>
  <sheetFormatPr defaultColWidth="9.140625" defaultRowHeight="11.25" customHeight="1" outlineLevelRow="1"/>
  <cols>
    <col min="1" max="1" width="4.7109375" style="40" bestFit="1" customWidth="1"/>
    <col min="2" max="2" width="6.7109375" style="56" customWidth="1"/>
    <col min="3" max="3" width="37" style="44" customWidth="1"/>
    <col min="4" max="4" width="4" style="40" customWidth="1"/>
    <col min="5" max="5" width="8" style="42" customWidth="1"/>
    <col min="6" max="6" width="8" style="43" customWidth="1"/>
    <col min="7" max="7" width="8.5703125" style="43" customWidth="1"/>
    <col min="8" max="8" width="10" style="43" customWidth="1"/>
    <col min="9" max="9" width="7.7109375" style="8" customWidth="1"/>
    <col min="10" max="10" width="8" style="8" customWidth="1"/>
    <col min="11" max="11" width="10" style="8" customWidth="1"/>
    <col min="12" max="12" width="6.85546875" style="8" customWidth="1"/>
    <col min="13" max="13" width="8" style="8" customWidth="1"/>
    <col min="14" max="16384" width="9.140625" style="8"/>
  </cols>
  <sheetData>
    <row r="1" spans="1:14">
      <c r="A1" s="295" t="s">
        <v>926</v>
      </c>
      <c r="B1" s="295"/>
      <c r="C1" s="295"/>
      <c r="D1" s="295"/>
      <c r="E1" s="295"/>
      <c r="F1" s="295"/>
      <c r="G1" s="295"/>
      <c r="H1" s="295"/>
      <c r="I1" s="295"/>
      <c r="J1" s="295"/>
      <c r="K1" s="295"/>
      <c r="L1" s="295"/>
      <c r="M1" s="295"/>
      <c r="N1" s="295"/>
    </row>
    <row r="2" spans="1:14" ht="11.25" customHeight="1">
      <c r="A2" s="458" t="s">
        <v>233</v>
      </c>
      <c r="B2" s="459"/>
      <c r="C2" s="460" t="s">
        <v>239</v>
      </c>
      <c r="D2" s="461"/>
      <c r="E2" s="461"/>
      <c r="F2" s="461"/>
      <c r="G2" s="461"/>
      <c r="H2" s="462"/>
      <c r="I2" s="463" t="s">
        <v>895</v>
      </c>
      <c r="J2" s="463"/>
      <c r="K2" s="463"/>
      <c r="L2" s="463"/>
      <c r="M2" s="463"/>
      <c r="N2" s="463"/>
    </row>
    <row r="3" spans="1:14" ht="11.25" customHeight="1">
      <c r="A3" s="290" t="s">
        <v>232</v>
      </c>
      <c r="B3" s="291"/>
      <c r="C3" s="292" t="s">
        <v>230</v>
      </c>
      <c r="D3" s="293"/>
      <c r="E3" s="293"/>
      <c r="F3" s="293"/>
      <c r="G3" s="293"/>
      <c r="H3" s="294"/>
      <c r="I3" s="261" t="s">
        <v>896</v>
      </c>
      <c r="J3" s="409" t="s">
        <v>897</v>
      </c>
      <c r="K3" s="409"/>
      <c r="L3" s="457" t="s">
        <v>898</v>
      </c>
      <c r="M3" s="457"/>
      <c r="N3" s="457"/>
    </row>
    <row r="4" spans="1:14" ht="11.25" customHeight="1">
      <c r="A4" s="290" t="s">
        <v>226</v>
      </c>
      <c r="B4" s="291"/>
      <c r="C4" s="292" t="s">
        <v>231</v>
      </c>
      <c r="D4" s="293"/>
      <c r="E4" s="293"/>
      <c r="F4" s="293"/>
      <c r="G4" s="293"/>
      <c r="H4" s="294"/>
      <c r="I4" s="261" t="s">
        <v>899</v>
      </c>
      <c r="J4" s="409" t="s">
        <v>900</v>
      </c>
      <c r="K4" s="409"/>
      <c r="L4" s="409" t="s">
        <v>901</v>
      </c>
      <c r="M4" s="409"/>
      <c r="N4" s="409"/>
    </row>
    <row r="5" spans="1:14" ht="11.25" customHeight="1">
      <c r="A5" s="290" t="s">
        <v>227</v>
      </c>
      <c r="B5" s="291"/>
      <c r="C5" s="292" t="s">
        <v>237</v>
      </c>
      <c r="D5" s="293"/>
      <c r="E5" s="293"/>
      <c r="F5" s="293"/>
      <c r="G5" s="293"/>
      <c r="H5" s="294"/>
      <c r="I5" s="452" t="s">
        <v>902</v>
      </c>
      <c r="J5" s="452"/>
      <c r="K5" s="262">
        <v>0</v>
      </c>
      <c r="L5" s="457" t="s">
        <v>903</v>
      </c>
      <c r="M5" s="457"/>
      <c r="N5" s="457"/>
    </row>
    <row r="6" spans="1:14" ht="11.25" customHeight="1">
      <c r="A6" s="450" t="s">
        <v>238</v>
      </c>
      <c r="B6" s="451"/>
      <c r="C6" s="302" t="s">
        <v>236</v>
      </c>
      <c r="D6" s="303"/>
      <c r="E6" s="260" t="s">
        <v>904</v>
      </c>
      <c r="F6" s="81">
        <v>0.25</v>
      </c>
      <c r="G6" s="260" t="s">
        <v>905</v>
      </c>
      <c r="H6" s="81">
        <v>0</v>
      </c>
      <c r="I6" s="452" t="s">
        <v>906</v>
      </c>
      <c r="J6" s="452"/>
      <c r="K6" s="262">
        <v>0</v>
      </c>
      <c r="L6" s="409" t="s">
        <v>907</v>
      </c>
      <c r="M6" s="409"/>
      <c r="N6" s="409"/>
    </row>
    <row r="7" spans="1:14" ht="11.25" customHeight="1">
      <c r="A7" s="453" t="s">
        <v>908</v>
      </c>
      <c r="B7" s="454"/>
      <c r="C7" s="454"/>
      <c r="D7" s="454"/>
      <c r="E7" s="454"/>
      <c r="F7" s="454"/>
      <c r="G7" s="454"/>
      <c r="H7" s="455"/>
      <c r="I7" s="456" t="s">
        <v>909</v>
      </c>
      <c r="J7" s="456"/>
      <c r="K7" s="456"/>
      <c r="L7" s="456" t="s">
        <v>910</v>
      </c>
      <c r="M7" s="456"/>
      <c r="N7" s="456"/>
    </row>
    <row r="8" spans="1:14" ht="11.25" customHeight="1">
      <c r="A8" s="76" t="s">
        <v>0</v>
      </c>
      <c r="B8" s="75" t="s">
        <v>13</v>
      </c>
      <c r="C8" s="76" t="s">
        <v>1</v>
      </c>
      <c r="D8" s="76" t="s">
        <v>6</v>
      </c>
      <c r="E8" s="77" t="s">
        <v>234</v>
      </c>
      <c r="F8" s="77" t="s">
        <v>224</v>
      </c>
      <c r="G8" s="77" t="s">
        <v>225</v>
      </c>
      <c r="H8" s="77" t="s">
        <v>197</v>
      </c>
      <c r="I8" s="58" t="s">
        <v>911</v>
      </c>
      <c r="J8" s="58" t="s">
        <v>912</v>
      </c>
      <c r="K8" s="58" t="s">
        <v>197</v>
      </c>
      <c r="L8" s="58" t="s">
        <v>911</v>
      </c>
      <c r="M8" s="58" t="s">
        <v>912</v>
      </c>
      <c r="N8" s="58" t="s">
        <v>197</v>
      </c>
    </row>
    <row r="9" spans="1:14" ht="11.25" customHeight="1">
      <c r="A9" s="59">
        <v>1</v>
      </c>
      <c r="B9" s="52"/>
      <c r="C9" s="60" t="s">
        <v>251</v>
      </c>
      <c r="D9" s="61"/>
      <c r="E9" s="62"/>
      <c r="F9" s="62"/>
      <c r="G9" s="63"/>
      <c r="H9" s="70">
        <f>SUM(H10:H12)</f>
        <v>375</v>
      </c>
      <c r="I9" s="263"/>
      <c r="J9" s="63"/>
      <c r="K9" s="70">
        <f>SUM(K10:K12)</f>
        <v>150</v>
      </c>
      <c r="L9" s="263"/>
      <c r="M9" s="63"/>
      <c r="N9" s="70">
        <f>SUM(N10:N12)</f>
        <v>0</v>
      </c>
    </row>
    <row r="10" spans="1:14" ht="11.25" customHeight="1" outlineLevel="1">
      <c r="A10" s="27" t="s">
        <v>3</v>
      </c>
      <c r="B10" s="50" t="s">
        <v>209</v>
      </c>
      <c r="C10" s="29" t="s">
        <v>253</v>
      </c>
      <c r="D10" s="28" t="s">
        <v>16</v>
      </c>
      <c r="E10" s="64">
        <v>10</v>
      </c>
      <c r="F10" s="65">
        <v>10</v>
      </c>
      <c r="G10" s="65">
        <f>ROUND(F10*(1+$F$6),2)</f>
        <v>12.5</v>
      </c>
      <c r="H10" s="71">
        <f>ROUND(E10*G10,2)</f>
        <v>125</v>
      </c>
      <c r="I10" s="264">
        <v>0.5</v>
      </c>
      <c r="J10" s="65">
        <v>10</v>
      </c>
      <c r="K10" s="71">
        <f>ROUND(J10*G10,2)</f>
        <v>125</v>
      </c>
      <c r="L10" s="264">
        <f>ROUND(N10/H10,4)</f>
        <v>0</v>
      </c>
      <c r="M10" s="65">
        <v>0</v>
      </c>
      <c r="N10" s="71">
        <f>ROUND(M10*G10,2)</f>
        <v>0</v>
      </c>
    </row>
    <row r="11" spans="1:14" ht="11.25" customHeight="1" outlineLevel="1">
      <c r="A11" s="27" t="s">
        <v>2</v>
      </c>
      <c r="B11" s="51" t="s">
        <v>210</v>
      </c>
      <c r="C11" s="29" t="s">
        <v>254</v>
      </c>
      <c r="D11" s="30" t="s">
        <v>18</v>
      </c>
      <c r="E11" s="66">
        <v>10</v>
      </c>
      <c r="F11" s="67">
        <v>10</v>
      </c>
      <c r="G11" s="65">
        <f t="shared" ref="G11:G12" si="0">ROUND(F11*(1+$F$6),2)</f>
        <v>12.5</v>
      </c>
      <c r="H11" s="71">
        <f t="shared" ref="H11:H12" si="1">ROUND(E11*G11,2)</f>
        <v>125</v>
      </c>
      <c r="I11" s="264">
        <v>0.5</v>
      </c>
      <c r="J11" s="65">
        <v>1</v>
      </c>
      <c r="K11" s="71">
        <f>ROUND(J11*G11,2)</f>
        <v>12.5</v>
      </c>
      <c r="L11" s="264">
        <f>ROUND(N11/H11,4)</f>
        <v>0</v>
      </c>
      <c r="M11" s="65">
        <v>0</v>
      </c>
      <c r="N11" s="71">
        <f>ROUND(M11*G11,2)</f>
        <v>0</v>
      </c>
    </row>
    <row r="12" spans="1:14" ht="11.25" customHeight="1" outlineLevel="1">
      <c r="A12" s="27" t="s">
        <v>7</v>
      </c>
      <c r="B12" s="51" t="s">
        <v>252</v>
      </c>
      <c r="C12" s="29" t="s">
        <v>255</v>
      </c>
      <c r="D12" s="32" t="s">
        <v>17</v>
      </c>
      <c r="E12" s="68">
        <v>10</v>
      </c>
      <c r="F12" s="67">
        <v>10</v>
      </c>
      <c r="G12" s="65">
        <f t="shared" si="0"/>
        <v>12.5</v>
      </c>
      <c r="H12" s="71">
        <f t="shared" si="1"/>
        <v>125</v>
      </c>
      <c r="I12" s="264">
        <v>0.5</v>
      </c>
      <c r="J12" s="65">
        <v>1</v>
      </c>
      <c r="K12" s="71">
        <f>ROUND(J12*G12,2)</f>
        <v>12.5</v>
      </c>
      <c r="L12" s="264">
        <f>ROUND(N12/H12,4)</f>
        <v>0</v>
      </c>
      <c r="M12" s="65">
        <v>0</v>
      </c>
      <c r="N12" s="71">
        <f>ROUND(M12*G12,2)</f>
        <v>0</v>
      </c>
    </row>
    <row r="13" spans="1:14" ht="11.25" customHeight="1">
      <c r="A13" s="59">
        <v>2</v>
      </c>
      <c r="B13" s="52"/>
      <c r="C13" s="60" t="s">
        <v>203</v>
      </c>
      <c r="D13" s="61"/>
      <c r="E13" s="62"/>
      <c r="F13" s="62"/>
      <c r="G13" s="63"/>
      <c r="H13" s="70">
        <f>SUM(H14:H16)</f>
        <v>375</v>
      </c>
      <c r="I13" s="263"/>
      <c r="J13" s="63"/>
      <c r="K13" s="70">
        <f>SUM(K14:K16)</f>
        <v>37.5</v>
      </c>
      <c r="L13" s="263"/>
      <c r="M13" s="63"/>
      <c r="N13" s="70">
        <f>SUM(N14:N16)</f>
        <v>0</v>
      </c>
    </row>
    <row r="14" spans="1:14" ht="11.25" customHeight="1" outlineLevel="1">
      <c r="A14" s="27" t="s">
        <v>9</v>
      </c>
      <c r="B14" s="50" t="s">
        <v>223</v>
      </c>
      <c r="C14" s="29" t="s">
        <v>202</v>
      </c>
      <c r="D14" s="28" t="s">
        <v>16</v>
      </c>
      <c r="E14" s="64">
        <v>10</v>
      </c>
      <c r="F14" s="65">
        <v>10</v>
      </c>
      <c r="G14" s="65">
        <f t="shared" ref="G14:G16" si="2">ROUND(F14*(1+$F$6),2)</f>
        <v>12.5</v>
      </c>
      <c r="H14" s="71">
        <f t="shared" ref="H14:H16" si="3">ROUND(E14*G14,2)</f>
        <v>125</v>
      </c>
      <c r="I14" s="264">
        <v>0.5</v>
      </c>
      <c r="J14" s="65">
        <v>1</v>
      </c>
      <c r="K14" s="71">
        <f>ROUND(J14*G14,2)</f>
        <v>12.5</v>
      </c>
      <c r="L14" s="264">
        <f>ROUND(N14/H14,4)</f>
        <v>0</v>
      </c>
      <c r="M14" s="65">
        <v>0</v>
      </c>
      <c r="N14" s="71">
        <f>ROUND(M14*G14,2)</f>
        <v>0</v>
      </c>
    </row>
    <row r="15" spans="1:14" ht="11.25" customHeight="1" outlineLevel="1">
      <c r="A15" s="27" t="s">
        <v>12</v>
      </c>
      <c r="B15" s="51" t="s">
        <v>201</v>
      </c>
      <c r="C15" s="29" t="s">
        <v>202</v>
      </c>
      <c r="D15" s="30" t="s">
        <v>18</v>
      </c>
      <c r="E15" s="66">
        <v>10</v>
      </c>
      <c r="F15" s="67">
        <v>10</v>
      </c>
      <c r="G15" s="65">
        <f t="shared" si="2"/>
        <v>12.5</v>
      </c>
      <c r="H15" s="71">
        <f t="shared" si="3"/>
        <v>125</v>
      </c>
      <c r="I15" s="264">
        <v>0.5</v>
      </c>
      <c r="J15" s="65">
        <v>1</v>
      </c>
      <c r="K15" s="71">
        <f>ROUND(J15*G15,2)</f>
        <v>12.5</v>
      </c>
      <c r="L15" s="264">
        <f>ROUND(N15/H15,4)</f>
        <v>0</v>
      </c>
      <c r="M15" s="65">
        <v>0</v>
      </c>
      <c r="N15" s="71">
        <f>ROUND(M15*G15,2)</f>
        <v>0</v>
      </c>
    </row>
    <row r="16" spans="1:14" ht="11.25" customHeight="1" outlineLevel="1">
      <c r="A16" s="27" t="s">
        <v>19</v>
      </c>
      <c r="B16" s="51" t="s">
        <v>201</v>
      </c>
      <c r="C16" s="29" t="s">
        <v>202</v>
      </c>
      <c r="D16" s="32" t="s">
        <v>17</v>
      </c>
      <c r="E16" s="68">
        <v>10</v>
      </c>
      <c r="F16" s="67">
        <v>10</v>
      </c>
      <c r="G16" s="65">
        <f t="shared" si="2"/>
        <v>12.5</v>
      </c>
      <c r="H16" s="71">
        <f t="shared" si="3"/>
        <v>125</v>
      </c>
      <c r="I16" s="264">
        <v>0.5</v>
      </c>
      <c r="J16" s="65">
        <v>1</v>
      </c>
      <c r="K16" s="71">
        <f>ROUND(J16*G16,2)</f>
        <v>12.5</v>
      </c>
      <c r="L16" s="264">
        <f>ROUND(N16/H16,4)</f>
        <v>0</v>
      </c>
      <c r="M16" s="65">
        <v>0</v>
      </c>
      <c r="N16" s="71">
        <f>ROUND(M16*G16,2)</f>
        <v>0</v>
      </c>
    </row>
    <row r="17" spans="1:14" ht="11.25" customHeight="1">
      <c r="A17" s="59">
        <v>3</v>
      </c>
      <c r="B17" s="52"/>
      <c r="C17" s="60" t="s">
        <v>203</v>
      </c>
      <c r="D17" s="61"/>
      <c r="E17" s="62"/>
      <c r="F17" s="62"/>
      <c r="G17" s="63"/>
      <c r="H17" s="70">
        <f>SUM(H18:H22)</f>
        <v>500</v>
      </c>
      <c r="I17" s="263"/>
      <c r="J17" s="63"/>
      <c r="K17" s="70">
        <f>SUM(K18:K22)</f>
        <v>50</v>
      </c>
      <c r="L17" s="263"/>
      <c r="M17" s="63"/>
      <c r="N17" s="70">
        <f>SUM(N18:N22)</f>
        <v>0</v>
      </c>
    </row>
    <row r="18" spans="1:14" ht="11.25" hidden="1" customHeight="1" outlineLevel="1">
      <c r="A18" s="27" t="s">
        <v>20</v>
      </c>
      <c r="B18" s="51" t="s">
        <v>201</v>
      </c>
      <c r="C18" s="29" t="s">
        <v>205</v>
      </c>
      <c r="D18" s="30"/>
      <c r="E18" s="66"/>
      <c r="F18" s="67"/>
      <c r="G18" s="65">
        <f t="shared" ref="G18:G22" si="4">ROUND(F18*(1+$F$6),2)</f>
        <v>0</v>
      </c>
      <c r="H18" s="71">
        <f t="shared" ref="H18:H22" si="5">ROUND(E18*G18,2)</f>
        <v>0</v>
      </c>
      <c r="I18" s="265"/>
      <c r="J18" s="65">
        <f t="shared" ref="J18" si="6">ROUND(I18*(1+$F$6),2)</f>
        <v>0</v>
      </c>
      <c r="K18" s="71">
        <f t="shared" ref="K18" si="7">ROUND(H18*J18,2)</f>
        <v>0</v>
      </c>
      <c r="L18" s="265"/>
      <c r="M18" s="65">
        <f t="shared" ref="M18" si="8">ROUND(L18*(1+$F$6),2)</f>
        <v>0</v>
      </c>
      <c r="N18" s="71">
        <f t="shared" ref="N18" si="9">ROUND(K18*M18,2)</f>
        <v>0</v>
      </c>
    </row>
    <row r="19" spans="1:14" ht="11.25" hidden="1" customHeight="1" outlineLevel="1">
      <c r="A19" s="27" t="s">
        <v>204</v>
      </c>
      <c r="B19" s="50" t="s">
        <v>201</v>
      </c>
      <c r="C19" s="29" t="s">
        <v>202</v>
      </c>
      <c r="D19" s="32" t="s">
        <v>17</v>
      </c>
      <c r="E19" s="68">
        <v>10</v>
      </c>
      <c r="F19" s="67">
        <v>10</v>
      </c>
      <c r="G19" s="65">
        <f t="shared" si="4"/>
        <v>12.5</v>
      </c>
      <c r="H19" s="71">
        <f t="shared" si="5"/>
        <v>125</v>
      </c>
      <c r="I19" s="264">
        <v>0.5</v>
      </c>
      <c r="J19" s="65">
        <v>1</v>
      </c>
      <c r="K19" s="71">
        <f>ROUND(J19*G19,2)</f>
        <v>12.5</v>
      </c>
      <c r="L19" s="264">
        <f>ROUND(N19/H19,4)</f>
        <v>0</v>
      </c>
      <c r="M19" s="65">
        <v>0</v>
      </c>
      <c r="N19" s="71">
        <f>ROUND(M19*G19,2)</f>
        <v>0</v>
      </c>
    </row>
    <row r="20" spans="1:14" ht="11.25" hidden="1" customHeight="1" outlineLevel="1">
      <c r="A20" s="27" t="s">
        <v>206</v>
      </c>
      <c r="B20" s="51" t="s">
        <v>201</v>
      </c>
      <c r="C20" s="29" t="s">
        <v>202</v>
      </c>
      <c r="D20" s="32" t="s">
        <v>17</v>
      </c>
      <c r="E20" s="68">
        <v>10</v>
      </c>
      <c r="F20" s="67">
        <v>10</v>
      </c>
      <c r="G20" s="65">
        <f t="shared" si="4"/>
        <v>12.5</v>
      </c>
      <c r="H20" s="71">
        <f t="shared" si="5"/>
        <v>125</v>
      </c>
      <c r="I20" s="264">
        <v>0.5</v>
      </c>
      <c r="J20" s="65">
        <v>1</v>
      </c>
      <c r="K20" s="71">
        <f>ROUND(J20*G20,2)</f>
        <v>12.5</v>
      </c>
      <c r="L20" s="264">
        <f>ROUND(N20/H20,4)</f>
        <v>0</v>
      </c>
      <c r="M20" s="65">
        <v>0</v>
      </c>
      <c r="N20" s="71">
        <f>ROUND(M20*G20,2)</f>
        <v>0</v>
      </c>
    </row>
    <row r="21" spans="1:14" ht="11.25" hidden="1" customHeight="1" outlineLevel="1">
      <c r="A21" s="27" t="s">
        <v>21</v>
      </c>
      <c r="B21" s="51" t="s">
        <v>201</v>
      </c>
      <c r="C21" s="29" t="s">
        <v>202</v>
      </c>
      <c r="D21" s="32" t="s">
        <v>17</v>
      </c>
      <c r="E21" s="68">
        <v>10</v>
      </c>
      <c r="F21" s="67">
        <v>10</v>
      </c>
      <c r="G21" s="65">
        <f t="shared" si="4"/>
        <v>12.5</v>
      </c>
      <c r="H21" s="71">
        <f t="shared" si="5"/>
        <v>125</v>
      </c>
      <c r="I21" s="264">
        <v>0.5</v>
      </c>
      <c r="J21" s="65">
        <v>1</v>
      </c>
      <c r="K21" s="71">
        <f>ROUND(J21*G21,2)</f>
        <v>12.5</v>
      </c>
      <c r="L21" s="264">
        <f>ROUND(N21/H21,4)</f>
        <v>0</v>
      </c>
      <c r="M21" s="65">
        <v>0</v>
      </c>
      <c r="N21" s="71">
        <f>ROUND(M21*G21,2)</f>
        <v>0</v>
      </c>
    </row>
    <row r="22" spans="1:14" ht="11.25" hidden="1" customHeight="1" outlineLevel="1">
      <c r="A22" s="27" t="s">
        <v>22</v>
      </c>
      <c r="B22" s="51" t="s">
        <v>201</v>
      </c>
      <c r="C22" s="29" t="s">
        <v>202</v>
      </c>
      <c r="D22" s="32" t="s">
        <v>17</v>
      </c>
      <c r="E22" s="68">
        <v>10</v>
      </c>
      <c r="F22" s="67">
        <v>10</v>
      </c>
      <c r="G22" s="65">
        <f t="shared" si="4"/>
        <v>12.5</v>
      </c>
      <c r="H22" s="71">
        <f t="shared" si="5"/>
        <v>125</v>
      </c>
      <c r="I22" s="264">
        <v>0.5</v>
      </c>
      <c r="J22" s="65">
        <v>1</v>
      </c>
      <c r="K22" s="71">
        <f>ROUND(J22*G22,2)</f>
        <v>12.5</v>
      </c>
      <c r="L22" s="264">
        <f>ROUND(N22/H22,4)</f>
        <v>0</v>
      </c>
      <c r="M22" s="65">
        <v>0</v>
      </c>
      <c r="N22" s="71">
        <f>ROUND(M22*G22,2)</f>
        <v>0</v>
      </c>
    </row>
    <row r="23" spans="1:14" ht="11.25" customHeight="1" collapsed="1">
      <c r="A23" s="59">
        <v>4</v>
      </c>
      <c r="B23" s="52"/>
      <c r="C23" s="60" t="s">
        <v>203</v>
      </c>
      <c r="D23" s="61"/>
      <c r="E23" s="62"/>
      <c r="F23" s="62"/>
      <c r="G23" s="63"/>
      <c r="H23" s="70">
        <f>SUM(H24:H28)</f>
        <v>500</v>
      </c>
      <c r="I23" s="263"/>
      <c r="J23" s="63"/>
      <c r="K23" s="70">
        <f>SUM(K24:K28)</f>
        <v>50</v>
      </c>
      <c r="L23" s="263"/>
      <c r="M23" s="63"/>
      <c r="N23" s="70">
        <f>SUM(N24:N28)</f>
        <v>0</v>
      </c>
    </row>
    <row r="24" spans="1:14" ht="11.25" hidden="1" customHeight="1" outlineLevel="1">
      <c r="A24" s="27" t="s">
        <v>24</v>
      </c>
      <c r="B24" s="51" t="s">
        <v>201</v>
      </c>
      <c r="C24" s="29" t="s">
        <v>205</v>
      </c>
      <c r="D24" s="30"/>
      <c r="E24" s="66"/>
      <c r="F24" s="67"/>
      <c r="G24" s="65">
        <f t="shared" ref="G24:G28" si="10">ROUND(F24*(1+$F$6),2)</f>
        <v>0</v>
      </c>
      <c r="H24" s="71">
        <f t="shared" ref="H24:H28" si="11">ROUND(E24*G24,2)</f>
        <v>0</v>
      </c>
      <c r="I24" s="265"/>
      <c r="J24" s="65">
        <f t="shared" ref="J24" si="12">ROUND(I24*(1+$F$6),2)</f>
        <v>0</v>
      </c>
      <c r="K24" s="71">
        <f t="shared" ref="K24" si="13">ROUND(H24*J24,2)</f>
        <v>0</v>
      </c>
      <c r="L24" s="265"/>
      <c r="M24" s="65">
        <f t="shared" ref="M24" si="14">ROUND(L24*(1+$F$6),2)</f>
        <v>0</v>
      </c>
      <c r="N24" s="71">
        <f t="shared" ref="N24" si="15">ROUND(K24*M24,2)</f>
        <v>0</v>
      </c>
    </row>
    <row r="25" spans="1:14" ht="11.25" hidden="1" customHeight="1" outlineLevel="1">
      <c r="A25" s="27" t="s">
        <v>207</v>
      </c>
      <c r="B25" s="51" t="s">
        <v>201</v>
      </c>
      <c r="C25" s="29" t="s">
        <v>202</v>
      </c>
      <c r="D25" s="32" t="s">
        <v>17</v>
      </c>
      <c r="E25" s="68">
        <v>10</v>
      </c>
      <c r="F25" s="67">
        <v>10</v>
      </c>
      <c r="G25" s="65">
        <f t="shared" si="10"/>
        <v>12.5</v>
      </c>
      <c r="H25" s="71">
        <f t="shared" si="11"/>
        <v>125</v>
      </c>
      <c r="I25" s="264">
        <v>0.5</v>
      </c>
      <c r="J25" s="65">
        <v>1</v>
      </c>
      <c r="K25" s="71">
        <f>ROUND(J25*G25,2)</f>
        <v>12.5</v>
      </c>
      <c r="L25" s="264">
        <f>ROUND(N25/H25,4)</f>
        <v>0</v>
      </c>
      <c r="M25" s="65">
        <v>0</v>
      </c>
      <c r="N25" s="71">
        <f>ROUND(M25*G25,2)</f>
        <v>0</v>
      </c>
    </row>
    <row r="26" spans="1:14" ht="11.25" hidden="1" customHeight="1" outlineLevel="1">
      <c r="A26" s="27" t="s">
        <v>208</v>
      </c>
      <c r="B26" s="51" t="s">
        <v>201</v>
      </c>
      <c r="C26" s="29" t="s">
        <v>202</v>
      </c>
      <c r="D26" s="32" t="s">
        <v>17</v>
      </c>
      <c r="E26" s="68">
        <v>10</v>
      </c>
      <c r="F26" s="67">
        <v>10</v>
      </c>
      <c r="G26" s="65">
        <f t="shared" si="10"/>
        <v>12.5</v>
      </c>
      <c r="H26" s="71">
        <f t="shared" si="11"/>
        <v>125</v>
      </c>
      <c r="I26" s="264">
        <v>0.5</v>
      </c>
      <c r="J26" s="65">
        <v>1</v>
      </c>
      <c r="K26" s="71">
        <f>ROUND(J26*G26,2)</f>
        <v>12.5</v>
      </c>
      <c r="L26" s="264">
        <f>ROUND(N26/H26,4)</f>
        <v>0</v>
      </c>
      <c r="M26" s="65">
        <v>0</v>
      </c>
      <c r="N26" s="71">
        <f>ROUND(M26*G26,2)</f>
        <v>0</v>
      </c>
    </row>
    <row r="27" spans="1:14" ht="11.25" hidden="1" customHeight="1" outlineLevel="1">
      <c r="A27" s="27" t="s">
        <v>25</v>
      </c>
      <c r="B27" s="51" t="s">
        <v>201</v>
      </c>
      <c r="C27" s="29" t="s">
        <v>202</v>
      </c>
      <c r="D27" s="32" t="s">
        <v>17</v>
      </c>
      <c r="E27" s="68">
        <v>10</v>
      </c>
      <c r="F27" s="67">
        <v>10</v>
      </c>
      <c r="G27" s="65">
        <f t="shared" si="10"/>
        <v>12.5</v>
      </c>
      <c r="H27" s="71">
        <f t="shared" si="11"/>
        <v>125</v>
      </c>
      <c r="I27" s="264">
        <v>0.5</v>
      </c>
      <c r="J27" s="65">
        <v>1</v>
      </c>
      <c r="K27" s="71">
        <f>ROUND(J27*G27,2)</f>
        <v>12.5</v>
      </c>
      <c r="L27" s="264">
        <f>ROUND(N27/H27,4)</f>
        <v>0</v>
      </c>
      <c r="M27" s="65">
        <v>0</v>
      </c>
      <c r="N27" s="71">
        <f>ROUND(M27*G27,2)</f>
        <v>0</v>
      </c>
    </row>
    <row r="28" spans="1:14" ht="11.25" hidden="1" customHeight="1" outlineLevel="1">
      <c r="A28" s="27" t="s">
        <v>26</v>
      </c>
      <c r="B28" s="51" t="s">
        <v>201</v>
      </c>
      <c r="C28" s="29" t="s">
        <v>202</v>
      </c>
      <c r="D28" s="32" t="s">
        <v>17</v>
      </c>
      <c r="E28" s="68">
        <v>10</v>
      </c>
      <c r="F28" s="67">
        <v>10</v>
      </c>
      <c r="G28" s="65">
        <f t="shared" si="10"/>
        <v>12.5</v>
      </c>
      <c r="H28" s="71">
        <f t="shared" si="11"/>
        <v>125</v>
      </c>
      <c r="I28" s="264">
        <v>0.5</v>
      </c>
      <c r="J28" s="65">
        <v>1</v>
      </c>
      <c r="K28" s="71">
        <f>ROUND(J28*G28,2)</f>
        <v>12.5</v>
      </c>
      <c r="L28" s="264">
        <f>ROUND(N28/H28,4)</f>
        <v>0</v>
      </c>
      <c r="M28" s="65">
        <v>0</v>
      </c>
      <c r="N28" s="71">
        <f>ROUND(M28*G28,2)</f>
        <v>0</v>
      </c>
    </row>
    <row r="29" spans="1:14" ht="11.25" customHeight="1" collapsed="1">
      <c r="A29" s="59">
        <v>5</v>
      </c>
      <c r="B29" s="52"/>
      <c r="C29" s="60" t="s">
        <v>203</v>
      </c>
      <c r="D29" s="61"/>
      <c r="E29" s="62"/>
      <c r="F29" s="62"/>
      <c r="G29" s="63"/>
      <c r="H29" s="70">
        <f>SUM(H30:H39)</f>
        <v>0</v>
      </c>
      <c r="I29" s="263"/>
      <c r="J29" s="63"/>
      <c r="K29" s="70">
        <f>SUM(K30:K39)</f>
        <v>0</v>
      </c>
      <c r="L29" s="263"/>
      <c r="M29" s="63"/>
      <c r="N29" s="70">
        <f>SUM(N30:N39)</f>
        <v>0</v>
      </c>
    </row>
    <row r="30" spans="1:14" ht="11.25" hidden="1" customHeight="1" outlineLevel="1">
      <c r="A30" s="27" t="s">
        <v>27</v>
      </c>
      <c r="B30" s="50"/>
      <c r="C30" s="29"/>
      <c r="D30" s="28"/>
      <c r="E30" s="64"/>
      <c r="F30" s="65"/>
      <c r="G30" s="65">
        <f t="shared" ref="G30:G39" si="16">ROUND(F30*(1+$F$6),2)</f>
        <v>0</v>
      </c>
      <c r="H30" s="71">
        <f t="shared" ref="H30:H39" si="17">ROUND(E30*G30,2)</f>
        <v>0</v>
      </c>
      <c r="I30" s="266"/>
      <c r="J30" s="65">
        <f t="shared" ref="J30:J39" si="18">ROUND(I30*(1+$F$6),2)</f>
        <v>0</v>
      </c>
      <c r="K30" s="71">
        <f t="shared" ref="K30:K39" si="19">ROUND(H30*J30,2)</f>
        <v>0</v>
      </c>
      <c r="L30" s="266"/>
      <c r="M30" s="65">
        <f t="shared" ref="M30:M39" si="20">ROUND(L30*(1+$F$6),2)</f>
        <v>0</v>
      </c>
      <c r="N30" s="71">
        <f t="shared" ref="N30:N39" si="21">ROUND(K30*M30,2)</f>
        <v>0</v>
      </c>
    </row>
    <row r="31" spans="1:14" ht="11.25" hidden="1" customHeight="1" outlineLevel="1">
      <c r="A31" s="27" t="s">
        <v>28</v>
      </c>
      <c r="B31" s="50"/>
      <c r="C31" s="29"/>
      <c r="D31" s="28"/>
      <c r="E31" s="64"/>
      <c r="F31" s="65"/>
      <c r="G31" s="65">
        <f t="shared" si="16"/>
        <v>0</v>
      </c>
      <c r="H31" s="71">
        <f t="shared" si="17"/>
        <v>0</v>
      </c>
      <c r="I31" s="266"/>
      <c r="J31" s="65">
        <f t="shared" si="18"/>
        <v>0</v>
      </c>
      <c r="K31" s="71">
        <f t="shared" si="19"/>
        <v>0</v>
      </c>
      <c r="L31" s="266"/>
      <c r="M31" s="65">
        <f t="shared" si="20"/>
        <v>0</v>
      </c>
      <c r="N31" s="71">
        <f t="shared" si="21"/>
        <v>0</v>
      </c>
    </row>
    <row r="32" spans="1:14" ht="11.25" hidden="1" customHeight="1" outlineLevel="1">
      <c r="A32" s="27" t="s">
        <v>29</v>
      </c>
      <c r="B32" s="50"/>
      <c r="C32" s="29"/>
      <c r="D32" s="28"/>
      <c r="E32" s="64"/>
      <c r="F32" s="65"/>
      <c r="G32" s="65">
        <f t="shared" si="16"/>
        <v>0</v>
      </c>
      <c r="H32" s="71">
        <f t="shared" si="17"/>
        <v>0</v>
      </c>
      <c r="I32" s="266"/>
      <c r="J32" s="65">
        <f t="shared" si="18"/>
        <v>0</v>
      </c>
      <c r="K32" s="71">
        <f t="shared" si="19"/>
        <v>0</v>
      </c>
      <c r="L32" s="266"/>
      <c r="M32" s="65">
        <f t="shared" si="20"/>
        <v>0</v>
      </c>
      <c r="N32" s="71">
        <f t="shared" si="21"/>
        <v>0</v>
      </c>
    </row>
    <row r="33" spans="1:14" ht="11.25" hidden="1" customHeight="1" outlineLevel="1">
      <c r="A33" s="27" t="s">
        <v>30</v>
      </c>
      <c r="B33" s="50"/>
      <c r="C33" s="29"/>
      <c r="D33" s="28"/>
      <c r="E33" s="64"/>
      <c r="F33" s="65"/>
      <c r="G33" s="65">
        <f t="shared" si="16"/>
        <v>0</v>
      </c>
      <c r="H33" s="71">
        <f t="shared" si="17"/>
        <v>0</v>
      </c>
      <c r="I33" s="266"/>
      <c r="J33" s="65">
        <f t="shared" si="18"/>
        <v>0</v>
      </c>
      <c r="K33" s="71">
        <f t="shared" si="19"/>
        <v>0</v>
      </c>
      <c r="L33" s="266"/>
      <c r="M33" s="65">
        <f t="shared" si="20"/>
        <v>0</v>
      </c>
      <c r="N33" s="71">
        <f t="shared" si="21"/>
        <v>0</v>
      </c>
    </row>
    <row r="34" spans="1:14" ht="11.25" hidden="1" customHeight="1" outlineLevel="1">
      <c r="A34" s="27" t="s">
        <v>31</v>
      </c>
      <c r="B34" s="50"/>
      <c r="C34" s="29"/>
      <c r="D34" s="28"/>
      <c r="E34" s="64"/>
      <c r="F34" s="65"/>
      <c r="G34" s="65">
        <f t="shared" si="16"/>
        <v>0</v>
      </c>
      <c r="H34" s="71">
        <f t="shared" si="17"/>
        <v>0</v>
      </c>
      <c r="I34" s="266"/>
      <c r="J34" s="65">
        <f t="shared" si="18"/>
        <v>0</v>
      </c>
      <c r="K34" s="71">
        <f t="shared" si="19"/>
        <v>0</v>
      </c>
      <c r="L34" s="266"/>
      <c r="M34" s="65">
        <f t="shared" si="20"/>
        <v>0</v>
      </c>
      <c r="N34" s="71">
        <f t="shared" si="21"/>
        <v>0</v>
      </c>
    </row>
    <row r="35" spans="1:14" ht="11.25" hidden="1" customHeight="1" outlineLevel="1">
      <c r="A35" s="27" t="s">
        <v>32</v>
      </c>
      <c r="B35" s="50"/>
      <c r="C35" s="29"/>
      <c r="D35" s="28"/>
      <c r="E35" s="64"/>
      <c r="F35" s="65"/>
      <c r="G35" s="65">
        <f t="shared" si="16"/>
        <v>0</v>
      </c>
      <c r="H35" s="71">
        <f t="shared" si="17"/>
        <v>0</v>
      </c>
      <c r="I35" s="266"/>
      <c r="J35" s="65">
        <f t="shared" si="18"/>
        <v>0</v>
      </c>
      <c r="K35" s="71">
        <f t="shared" si="19"/>
        <v>0</v>
      </c>
      <c r="L35" s="266"/>
      <c r="M35" s="65">
        <f t="shared" si="20"/>
        <v>0</v>
      </c>
      <c r="N35" s="71">
        <f t="shared" si="21"/>
        <v>0</v>
      </c>
    </row>
    <row r="36" spans="1:14" ht="11.25" hidden="1" customHeight="1" outlineLevel="1">
      <c r="A36" s="27" t="s">
        <v>33</v>
      </c>
      <c r="B36" s="50"/>
      <c r="C36" s="29"/>
      <c r="D36" s="28"/>
      <c r="E36" s="64"/>
      <c r="F36" s="65"/>
      <c r="G36" s="65">
        <f t="shared" si="16"/>
        <v>0</v>
      </c>
      <c r="H36" s="71">
        <f t="shared" si="17"/>
        <v>0</v>
      </c>
      <c r="I36" s="266"/>
      <c r="J36" s="65">
        <f t="shared" si="18"/>
        <v>0</v>
      </c>
      <c r="K36" s="71">
        <f t="shared" si="19"/>
        <v>0</v>
      </c>
      <c r="L36" s="266"/>
      <c r="M36" s="65">
        <f t="shared" si="20"/>
        <v>0</v>
      </c>
      <c r="N36" s="71">
        <f t="shared" si="21"/>
        <v>0</v>
      </c>
    </row>
    <row r="37" spans="1:14" ht="11.25" hidden="1" customHeight="1" outlineLevel="1">
      <c r="A37" s="27" t="s">
        <v>34</v>
      </c>
      <c r="B37" s="50"/>
      <c r="C37" s="29"/>
      <c r="D37" s="28"/>
      <c r="E37" s="64"/>
      <c r="F37" s="65"/>
      <c r="G37" s="65">
        <f t="shared" si="16"/>
        <v>0</v>
      </c>
      <c r="H37" s="71">
        <f t="shared" si="17"/>
        <v>0</v>
      </c>
      <c r="I37" s="266"/>
      <c r="J37" s="65">
        <f t="shared" si="18"/>
        <v>0</v>
      </c>
      <c r="K37" s="71">
        <f t="shared" si="19"/>
        <v>0</v>
      </c>
      <c r="L37" s="266"/>
      <c r="M37" s="65">
        <f t="shared" si="20"/>
        <v>0</v>
      </c>
      <c r="N37" s="71">
        <f t="shared" si="21"/>
        <v>0</v>
      </c>
    </row>
    <row r="38" spans="1:14" ht="11.25" hidden="1" customHeight="1" outlineLevel="1">
      <c r="A38" s="27" t="s">
        <v>35</v>
      </c>
      <c r="B38" s="50"/>
      <c r="C38" s="29"/>
      <c r="D38" s="28"/>
      <c r="E38" s="64"/>
      <c r="F38" s="65"/>
      <c r="G38" s="65">
        <f t="shared" si="16"/>
        <v>0</v>
      </c>
      <c r="H38" s="71">
        <f t="shared" si="17"/>
        <v>0</v>
      </c>
      <c r="I38" s="266"/>
      <c r="J38" s="65">
        <f t="shared" si="18"/>
        <v>0</v>
      </c>
      <c r="K38" s="71">
        <f t="shared" si="19"/>
        <v>0</v>
      </c>
      <c r="L38" s="266"/>
      <c r="M38" s="65">
        <f t="shared" si="20"/>
        <v>0</v>
      </c>
      <c r="N38" s="71">
        <f t="shared" si="21"/>
        <v>0</v>
      </c>
    </row>
    <row r="39" spans="1:14" ht="11.25" hidden="1" customHeight="1" outlineLevel="1">
      <c r="A39" s="27" t="s">
        <v>36</v>
      </c>
      <c r="B39" s="50"/>
      <c r="C39" s="29"/>
      <c r="D39" s="28"/>
      <c r="E39" s="64"/>
      <c r="F39" s="65"/>
      <c r="G39" s="65">
        <f t="shared" si="16"/>
        <v>0</v>
      </c>
      <c r="H39" s="71">
        <f t="shared" si="17"/>
        <v>0</v>
      </c>
      <c r="I39" s="266"/>
      <c r="J39" s="65">
        <f t="shared" si="18"/>
        <v>0</v>
      </c>
      <c r="K39" s="71">
        <f t="shared" si="19"/>
        <v>0</v>
      </c>
      <c r="L39" s="266"/>
      <c r="M39" s="65">
        <f t="shared" si="20"/>
        <v>0</v>
      </c>
      <c r="N39" s="71">
        <f t="shared" si="21"/>
        <v>0</v>
      </c>
    </row>
    <row r="40" spans="1:14" ht="11.25" customHeight="1" collapsed="1">
      <c r="A40" s="59">
        <v>6</v>
      </c>
      <c r="B40" s="52"/>
      <c r="C40" s="60" t="s">
        <v>203</v>
      </c>
      <c r="D40" s="61"/>
      <c r="E40" s="62"/>
      <c r="F40" s="62"/>
      <c r="G40" s="63"/>
      <c r="H40" s="70">
        <f>SUM(H41:H50)</f>
        <v>0</v>
      </c>
      <c r="I40" s="263"/>
      <c r="J40" s="63"/>
      <c r="K40" s="70">
        <f>SUM(K41:K50)</f>
        <v>0</v>
      </c>
      <c r="L40" s="263"/>
      <c r="M40" s="63"/>
      <c r="N40" s="70">
        <f>SUM(N41:N50)</f>
        <v>0</v>
      </c>
    </row>
    <row r="41" spans="1:14" ht="11.25" hidden="1" customHeight="1" outlineLevel="1">
      <c r="A41" s="27" t="s">
        <v>37</v>
      </c>
      <c r="B41" s="50"/>
      <c r="C41" s="29"/>
      <c r="D41" s="34"/>
      <c r="E41" s="66"/>
      <c r="F41" s="67"/>
      <c r="G41" s="65">
        <f t="shared" ref="G41:G50" si="22">ROUND(F41*(1+$F$6),2)</f>
        <v>0</v>
      </c>
      <c r="H41" s="71">
        <f t="shared" ref="H41:H50" si="23">ROUND(E41*G41,2)</f>
        <v>0</v>
      </c>
      <c r="I41" s="265"/>
      <c r="J41" s="65">
        <f t="shared" ref="J41:J50" si="24">ROUND(I41*(1+$F$6),2)</f>
        <v>0</v>
      </c>
      <c r="K41" s="71">
        <f t="shared" ref="K41:K50" si="25">ROUND(H41*J41,2)</f>
        <v>0</v>
      </c>
      <c r="L41" s="265"/>
      <c r="M41" s="65">
        <f t="shared" ref="M41:M50" si="26">ROUND(L41*(1+$F$6),2)</f>
        <v>0</v>
      </c>
      <c r="N41" s="71">
        <f t="shared" ref="N41:N50" si="27">ROUND(K41*M41,2)</f>
        <v>0</v>
      </c>
    </row>
    <row r="42" spans="1:14" ht="11.25" hidden="1" customHeight="1" outlineLevel="1">
      <c r="A42" s="27" t="s">
        <v>38</v>
      </c>
      <c r="B42" s="50"/>
      <c r="C42" s="29"/>
      <c r="D42" s="34"/>
      <c r="E42" s="66"/>
      <c r="F42" s="67"/>
      <c r="G42" s="65">
        <f t="shared" si="22"/>
        <v>0</v>
      </c>
      <c r="H42" s="71">
        <f t="shared" si="23"/>
        <v>0</v>
      </c>
      <c r="I42" s="265"/>
      <c r="J42" s="65">
        <f t="shared" si="24"/>
        <v>0</v>
      </c>
      <c r="K42" s="71">
        <f t="shared" si="25"/>
        <v>0</v>
      </c>
      <c r="L42" s="265"/>
      <c r="M42" s="65">
        <f t="shared" si="26"/>
        <v>0</v>
      </c>
      <c r="N42" s="71">
        <f t="shared" si="27"/>
        <v>0</v>
      </c>
    </row>
    <row r="43" spans="1:14" ht="11.25" hidden="1" customHeight="1" outlineLevel="1">
      <c r="A43" s="27" t="s">
        <v>39</v>
      </c>
      <c r="B43" s="50"/>
      <c r="C43" s="29"/>
      <c r="D43" s="34"/>
      <c r="E43" s="66"/>
      <c r="F43" s="67"/>
      <c r="G43" s="65">
        <f t="shared" si="22"/>
        <v>0</v>
      </c>
      <c r="H43" s="71">
        <f t="shared" si="23"/>
        <v>0</v>
      </c>
      <c r="I43" s="265"/>
      <c r="J43" s="65">
        <f t="shared" si="24"/>
        <v>0</v>
      </c>
      <c r="K43" s="71">
        <f t="shared" si="25"/>
        <v>0</v>
      </c>
      <c r="L43" s="265"/>
      <c r="M43" s="65">
        <f t="shared" si="26"/>
        <v>0</v>
      </c>
      <c r="N43" s="71">
        <f t="shared" si="27"/>
        <v>0</v>
      </c>
    </row>
    <row r="44" spans="1:14" ht="11.25" hidden="1" customHeight="1" outlineLevel="1">
      <c r="A44" s="27" t="s">
        <v>40</v>
      </c>
      <c r="B44" s="50"/>
      <c r="C44" s="31"/>
      <c r="D44" s="33"/>
      <c r="E44" s="68"/>
      <c r="F44" s="67"/>
      <c r="G44" s="65">
        <f t="shared" si="22"/>
        <v>0</v>
      </c>
      <c r="H44" s="71">
        <f t="shared" si="23"/>
        <v>0</v>
      </c>
      <c r="I44" s="265"/>
      <c r="J44" s="65">
        <f t="shared" si="24"/>
        <v>0</v>
      </c>
      <c r="K44" s="71">
        <f t="shared" si="25"/>
        <v>0</v>
      </c>
      <c r="L44" s="265"/>
      <c r="M44" s="65">
        <f t="shared" si="26"/>
        <v>0</v>
      </c>
      <c r="N44" s="71">
        <f t="shared" si="27"/>
        <v>0</v>
      </c>
    </row>
    <row r="45" spans="1:14" ht="11.25" hidden="1" customHeight="1" outlineLevel="1">
      <c r="A45" s="27" t="s">
        <v>41</v>
      </c>
      <c r="B45" s="50"/>
      <c r="C45" s="31"/>
      <c r="D45" s="33"/>
      <c r="E45" s="68"/>
      <c r="F45" s="67"/>
      <c r="G45" s="65">
        <f t="shared" si="22"/>
        <v>0</v>
      </c>
      <c r="H45" s="71">
        <f t="shared" si="23"/>
        <v>0</v>
      </c>
      <c r="I45" s="265"/>
      <c r="J45" s="65">
        <f t="shared" si="24"/>
        <v>0</v>
      </c>
      <c r="K45" s="71">
        <f t="shared" si="25"/>
        <v>0</v>
      </c>
      <c r="L45" s="265"/>
      <c r="M45" s="65">
        <f t="shared" si="26"/>
        <v>0</v>
      </c>
      <c r="N45" s="71">
        <f t="shared" si="27"/>
        <v>0</v>
      </c>
    </row>
    <row r="46" spans="1:14" ht="11.25" hidden="1" customHeight="1" outlineLevel="1">
      <c r="A46" s="27" t="s">
        <v>42</v>
      </c>
      <c r="B46" s="50"/>
      <c r="C46" s="31"/>
      <c r="D46" s="33"/>
      <c r="E46" s="68"/>
      <c r="F46" s="67"/>
      <c r="G46" s="65">
        <f t="shared" si="22"/>
        <v>0</v>
      </c>
      <c r="H46" s="71">
        <f t="shared" si="23"/>
        <v>0</v>
      </c>
      <c r="I46" s="265"/>
      <c r="J46" s="65">
        <f t="shared" si="24"/>
        <v>0</v>
      </c>
      <c r="K46" s="71">
        <f t="shared" si="25"/>
        <v>0</v>
      </c>
      <c r="L46" s="265"/>
      <c r="M46" s="65">
        <f t="shared" si="26"/>
        <v>0</v>
      </c>
      <c r="N46" s="71">
        <f t="shared" si="27"/>
        <v>0</v>
      </c>
    </row>
    <row r="47" spans="1:14" ht="11.25" hidden="1" customHeight="1" outlineLevel="1">
      <c r="A47" s="27" t="s">
        <v>43</v>
      </c>
      <c r="B47" s="50"/>
      <c r="C47" s="31"/>
      <c r="D47" s="33"/>
      <c r="E47" s="68"/>
      <c r="F47" s="69"/>
      <c r="G47" s="65">
        <f t="shared" si="22"/>
        <v>0</v>
      </c>
      <c r="H47" s="71">
        <f t="shared" si="23"/>
        <v>0</v>
      </c>
      <c r="I47" s="267"/>
      <c r="J47" s="65">
        <f t="shared" si="24"/>
        <v>0</v>
      </c>
      <c r="K47" s="71">
        <f t="shared" si="25"/>
        <v>0</v>
      </c>
      <c r="L47" s="267"/>
      <c r="M47" s="65">
        <f t="shared" si="26"/>
        <v>0</v>
      </c>
      <c r="N47" s="71">
        <f t="shared" si="27"/>
        <v>0</v>
      </c>
    </row>
    <row r="48" spans="1:14" ht="11.25" hidden="1" customHeight="1" outlineLevel="1">
      <c r="A48" s="27" t="s">
        <v>44</v>
      </c>
      <c r="B48" s="50"/>
      <c r="C48" s="31"/>
      <c r="D48" s="33"/>
      <c r="E48" s="68"/>
      <c r="F48" s="67"/>
      <c r="G48" s="65">
        <f t="shared" si="22"/>
        <v>0</v>
      </c>
      <c r="H48" s="71">
        <f t="shared" si="23"/>
        <v>0</v>
      </c>
      <c r="I48" s="265"/>
      <c r="J48" s="65">
        <f t="shared" si="24"/>
        <v>0</v>
      </c>
      <c r="K48" s="71">
        <f t="shared" si="25"/>
        <v>0</v>
      </c>
      <c r="L48" s="265"/>
      <c r="M48" s="65">
        <f t="shared" si="26"/>
        <v>0</v>
      </c>
      <c r="N48" s="71">
        <f t="shared" si="27"/>
        <v>0</v>
      </c>
    </row>
    <row r="49" spans="1:14" ht="11.25" hidden="1" customHeight="1" outlineLevel="1">
      <c r="A49" s="27" t="s">
        <v>45</v>
      </c>
      <c r="B49" s="50"/>
      <c r="C49" s="31"/>
      <c r="D49" s="33"/>
      <c r="E49" s="68"/>
      <c r="F49" s="67"/>
      <c r="G49" s="65">
        <f t="shared" si="22"/>
        <v>0</v>
      </c>
      <c r="H49" s="71">
        <f t="shared" si="23"/>
        <v>0</v>
      </c>
      <c r="I49" s="265"/>
      <c r="J49" s="65">
        <f t="shared" si="24"/>
        <v>0</v>
      </c>
      <c r="K49" s="71">
        <f t="shared" si="25"/>
        <v>0</v>
      </c>
      <c r="L49" s="265"/>
      <c r="M49" s="65">
        <f t="shared" si="26"/>
        <v>0</v>
      </c>
      <c r="N49" s="71">
        <f t="shared" si="27"/>
        <v>0</v>
      </c>
    </row>
    <row r="50" spans="1:14" ht="11.25" hidden="1" customHeight="1" outlineLevel="1">
      <c r="A50" s="27" t="s">
        <v>46</v>
      </c>
      <c r="B50" s="50"/>
      <c r="C50" s="31"/>
      <c r="D50" s="33"/>
      <c r="E50" s="68"/>
      <c r="F50" s="67"/>
      <c r="G50" s="65">
        <f t="shared" si="22"/>
        <v>0</v>
      </c>
      <c r="H50" s="71">
        <f t="shared" si="23"/>
        <v>0</v>
      </c>
      <c r="I50" s="265"/>
      <c r="J50" s="65">
        <f t="shared" si="24"/>
        <v>0</v>
      </c>
      <c r="K50" s="71">
        <f t="shared" si="25"/>
        <v>0</v>
      </c>
      <c r="L50" s="265"/>
      <c r="M50" s="65">
        <f t="shared" si="26"/>
        <v>0</v>
      </c>
      <c r="N50" s="71">
        <f t="shared" si="27"/>
        <v>0</v>
      </c>
    </row>
    <row r="51" spans="1:14" ht="11.25" customHeight="1" collapsed="1">
      <c r="A51" s="59">
        <v>7</v>
      </c>
      <c r="B51" s="52"/>
      <c r="C51" s="60" t="s">
        <v>203</v>
      </c>
      <c r="D51" s="61"/>
      <c r="E51" s="62"/>
      <c r="F51" s="62"/>
      <c r="G51" s="63"/>
      <c r="H51" s="70">
        <f>SUM(H52:H61)</f>
        <v>0</v>
      </c>
      <c r="I51" s="263"/>
      <c r="J51" s="63"/>
      <c r="K51" s="70">
        <f>SUM(K52:K61)</f>
        <v>0</v>
      </c>
      <c r="L51" s="263"/>
      <c r="M51" s="63"/>
      <c r="N51" s="70">
        <f>SUM(N52:N61)</f>
        <v>0</v>
      </c>
    </row>
    <row r="52" spans="1:14" ht="11.25" hidden="1" customHeight="1" outlineLevel="1">
      <c r="A52" s="27" t="s">
        <v>47</v>
      </c>
      <c r="B52" s="50"/>
      <c r="C52" s="31"/>
      <c r="D52" s="33"/>
      <c r="E52" s="68"/>
      <c r="F52" s="67"/>
      <c r="G52" s="65">
        <f t="shared" ref="G52:G61" si="28">ROUND(F52*(1+$F$6),2)</f>
        <v>0</v>
      </c>
      <c r="H52" s="71">
        <f t="shared" ref="H52:H61" si="29">ROUND(E52*G52,2)</f>
        <v>0</v>
      </c>
      <c r="I52" s="265"/>
      <c r="J52" s="65">
        <f t="shared" ref="J52:J61" si="30">ROUND(I52*(1+$F$6),2)</f>
        <v>0</v>
      </c>
      <c r="K52" s="71">
        <f t="shared" ref="K52:K61" si="31">ROUND(H52*J52,2)</f>
        <v>0</v>
      </c>
      <c r="L52" s="265"/>
      <c r="M52" s="65">
        <f t="shared" ref="M52:M61" si="32">ROUND(L52*(1+$F$6),2)</f>
        <v>0</v>
      </c>
      <c r="N52" s="71">
        <f t="shared" ref="N52:N61" si="33">ROUND(K52*M52,2)</f>
        <v>0</v>
      </c>
    </row>
    <row r="53" spans="1:14" ht="11.25" hidden="1" customHeight="1" outlineLevel="1">
      <c r="A53" s="27" t="s">
        <v>48</v>
      </c>
      <c r="B53" s="50"/>
      <c r="C53" s="31"/>
      <c r="D53" s="33"/>
      <c r="E53" s="68"/>
      <c r="F53" s="67"/>
      <c r="G53" s="65">
        <f t="shared" si="28"/>
        <v>0</v>
      </c>
      <c r="H53" s="71">
        <f t="shared" si="29"/>
        <v>0</v>
      </c>
      <c r="I53" s="265"/>
      <c r="J53" s="65">
        <f t="shared" si="30"/>
        <v>0</v>
      </c>
      <c r="K53" s="71">
        <f t="shared" si="31"/>
        <v>0</v>
      </c>
      <c r="L53" s="265"/>
      <c r="M53" s="65">
        <f t="shared" si="32"/>
        <v>0</v>
      </c>
      <c r="N53" s="71">
        <f t="shared" si="33"/>
        <v>0</v>
      </c>
    </row>
    <row r="54" spans="1:14" ht="11.25" hidden="1" customHeight="1" outlineLevel="1">
      <c r="A54" s="27" t="s">
        <v>49</v>
      </c>
      <c r="B54" s="50"/>
      <c r="C54" s="31"/>
      <c r="D54" s="33"/>
      <c r="E54" s="68"/>
      <c r="F54" s="67"/>
      <c r="G54" s="65">
        <f t="shared" si="28"/>
        <v>0</v>
      </c>
      <c r="H54" s="71">
        <f t="shared" si="29"/>
        <v>0</v>
      </c>
      <c r="I54" s="265"/>
      <c r="J54" s="65">
        <f t="shared" si="30"/>
        <v>0</v>
      </c>
      <c r="K54" s="71">
        <f t="shared" si="31"/>
        <v>0</v>
      </c>
      <c r="L54" s="265"/>
      <c r="M54" s="65">
        <f t="shared" si="32"/>
        <v>0</v>
      </c>
      <c r="N54" s="71">
        <f t="shared" si="33"/>
        <v>0</v>
      </c>
    </row>
    <row r="55" spans="1:14" ht="11.25" hidden="1" customHeight="1" outlineLevel="1">
      <c r="A55" s="27" t="s">
        <v>50</v>
      </c>
      <c r="B55" s="50"/>
      <c r="C55" s="31"/>
      <c r="D55" s="33"/>
      <c r="E55" s="68"/>
      <c r="F55" s="67"/>
      <c r="G55" s="65">
        <f t="shared" si="28"/>
        <v>0</v>
      </c>
      <c r="H55" s="71">
        <f t="shared" si="29"/>
        <v>0</v>
      </c>
      <c r="I55" s="265"/>
      <c r="J55" s="65">
        <f t="shared" si="30"/>
        <v>0</v>
      </c>
      <c r="K55" s="71">
        <f t="shared" si="31"/>
        <v>0</v>
      </c>
      <c r="L55" s="265"/>
      <c r="M55" s="65">
        <f t="shared" si="32"/>
        <v>0</v>
      </c>
      <c r="N55" s="71">
        <f t="shared" si="33"/>
        <v>0</v>
      </c>
    </row>
    <row r="56" spans="1:14" ht="11.25" hidden="1" customHeight="1" outlineLevel="1">
      <c r="A56" s="27" t="s">
        <v>51</v>
      </c>
      <c r="B56" s="50"/>
      <c r="C56" s="31"/>
      <c r="D56" s="33"/>
      <c r="E56" s="68"/>
      <c r="F56" s="67"/>
      <c r="G56" s="65">
        <f t="shared" si="28"/>
        <v>0</v>
      </c>
      <c r="H56" s="71">
        <f t="shared" si="29"/>
        <v>0</v>
      </c>
      <c r="I56" s="265"/>
      <c r="J56" s="65">
        <f t="shared" si="30"/>
        <v>0</v>
      </c>
      <c r="K56" s="71">
        <f t="shared" si="31"/>
        <v>0</v>
      </c>
      <c r="L56" s="265"/>
      <c r="M56" s="65">
        <f t="shared" si="32"/>
        <v>0</v>
      </c>
      <c r="N56" s="71">
        <f t="shared" si="33"/>
        <v>0</v>
      </c>
    </row>
    <row r="57" spans="1:14" ht="11.25" hidden="1" customHeight="1" outlineLevel="1">
      <c r="A57" s="27" t="s">
        <v>52</v>
      </c>
      <c r="B57" s="50"/>
      <c r="C57" s="31"/>
      <c r="D57" s="33"/>
      <c r="E57" s="68"/>
      <c r="F57" s="67"/>
      <c r="G57" s="65">
        <f t="shared" si="28"/>
        <v>0</v>
      </c>
      <c r="H57" s="71">
        <f t="shared" si="29"/>
        <v>0</v>
      </c>
      <c r="I57" s="265"/>
      <c r="J57" s="65">
        <f t="shared" si="30"/>
        <v>0</v>
      </c>
      <c r="K57" s="71">
        <f t="shared" si="31"/>
        <v>0</v>
      </c>
      <c r="L57" s="265"/>
      <c r="M57" s="65">
        <f t="shared" si="32"/>
        <v>0</v>
      </c>
      <c r="N57" s="71">
        <f t="shared" si="33"/>
        <v>0</v>
      </c>
    </row>
    <row r="58" spans="1:14" ht="11.25" hidden="1" customHeight="1" outlineLevel="1">
      <c r="A58" s="27" t="s">
        <v>53</v>
      </c>
      <c r="B58" s="50"/>
      <c r="C58" s="31"/>
      <c r="D58" s="33"/>
      <c r="E58" s="68"/>
      <c r="F58" s="67"/>
      <c r="G58" s="65">
        <f t="shared" si="28"/>
        <v>0</v>
      </c>
      <c r="H58" s="71">
        <f t="shared" si="29"/>
        <v>0</v>
      </c>
      <c r="I58" s="265"/>
      <c r="J58" s="65">
        <f t="shared" si="30"/>
        <v>0</v>
      </c>
      <c r="K58" s="71">
        <f t="shared" si="31"/>
        <v>0</v>
      </c>
      <c r="L58" s="265"/>
      <c r="M58" s="65">
        <f t="shared" si="32"/>
        <v>0</v>
      </c>
      <c r="N58" s="71">
        <f t="shared" si="33"/>
        <v>0</v>
      </c>
    </row>
    <row r="59" spans="1:14" ht="11.25" hidden="1" customHeight="1" outlineLevel="1">
      <c r="A59" s="27" t="s">
        <v>54</v>
      </c>
      <c r="B59" s="50"/>
      <c r="C59" s="31"/>
      <c r="D59" s="33"/>
      <c r="E59" s="68"/>
      <c r="F59" s="67"/>
      <c r="G59" s="65">
        <f t="shared" si="28"/>
        <v>0</v>
      </c>
      <c r="H59" s="71">
        <f t="shared" si="29"/>
        <v>0</v>
      </c>
      <c r="I59" s="265"/>
      <c r="J59" s="65">
        <f t="shared" si="30"/>
        <v>0</v>
      </c>
      <c r="K59" s="71">
        <f t="shared" si="31"/>
        <v>0</v>
      </c>
      <c r="L59" s="265"/>
      <c r="M59" s="65">
        <f t="shared" si="32"/>
        <v>0</v>
      </c>
      <c r="N59" s="71">
        <f t="shared" si="33"/>
        <v>0</v>
      </c>
    </row>
    <row r="60" spans="1:14" ht="11.25" hidden="1" customHeight="1" outlineLevel="1">
      <c r="A60" s="27" t="s">
        <v>55</v>
      </c>
      <c r="B60" s="50"/>
      <c r="C60" s="31"/>
      <c r="D60" s="33"/>
      <c r="E60" s="68"/>
      <c r="F60" s="67"/>
      <c r="G60" s="65">
        <f t="shared" si="28"/>
        <v>0</v>
      </c>
      <c r="H60" s="71">
        <f t="shared" si="29"/>
        <v>0</v>
      </c>
      <c r="I60" s="265"/>
      <c r="J60" s="65">
        <f t="shared" si="30"/>
        <v>0</v>
      </c>
      <c r="K60" s="71">
        <f t="shared" si="31"/>
        <v>0</v>
      </c>
      <c r="L60" s="265"/>
      <c r="M60" s="65">
        <f t="shared" si="32"/>
        <v>0</v>
      </c>
      <c r="N60" s="71">
        <f t="shared" si="33"/>
        <v>0</v>
      </c>
    </row>
    <row r="61" spans="1:14" ht="11.25" hidden="1" customHeight="1" outlineLevel="1">
      <c r="A61" s="27" t="s">
        <v>56</v>
      </c>
      <c r="B61" s="50"/>
      <c r="C61" s="31"/>
      <c r="D61" s="33"/>
      <c r="E61" s="68"/>
      <c r="F61" s="67"/>
      <c r="G61" s="65">
        <f t="shared" si="28"/>
        <v>0</v>
      </c>
      <c r="H61" s="71">
        <f t="shared" si="29"/>
        <v>0</v>
      </c>
      <c r="I61" s="265"/>
      <c r="J61" s="65">
        <f t="shared" si="30"/>
        <v>0</v>
      </c>
      <c r="K61" s="71">
        <f t="shared" si="31"/>
        <v>0</v>
      </c>
      <c r="L61" s="265"/>
      <c r="M61" s="65">
        <f t="shared" si="32"/>
        <v>0</v>
      </c>
      <c r="N61" s="71">
        <f t="shared" si="33"/>
        <v>0</v>
      </c>
    </row>
    <row r="62" spans="1:14" ht="11.25" customHeight="1" collapsed="1">
      <c r="A62" s="59">
        <v>8</v>
      </c>
      <c r="B62" s="52"/>
      <c r="C62" s="60" t="s">
        <v>203</v>
      </c>
      <c r="D62" s="61"/>
      <c r="E62" s="62"/>
      <c r="F62" s="62"/>
      <c r="G62" s="63"/>
      <c r="H62" s="70">
        <f>SUM(H63:H72)</f>
        <v>0</v>
      </c>
      <c r="I62" s="263"/>
      <c r="J62" s="63"/>
      <c r="K62" s="70">
        <f>SUM(K63:K72)</f>
        <v>0</v>
      </c>
      <c r="L62" s="263"/>
      <c r="M62" s="63"/>
      <c r="N62" s="70">
        <f>SUM(N63:N72)</f>
        <v>0</v>
      </c>
    </row>
    <row r="63" spans="1:14" ht="11.25" hidden="1" customHeight="1" outlineLevel="1">
      <c r="A63" s="27" t="s">
        <v>57</v>
      </c>
      <c r="B63" s="50"/>
      <c r="C63" s="29"/>
      <c r="D63" s="34"/>
      <c r="E63" s="66"/>
      <c r="F63" s="67"/>
      <c r="G63" s="65">
        <f t="shared" ref="G63:G72" si="34">ROUND(F63*(1+$F$6),2)</f>
        <v>0</v>
      </c>
      <c r="H63" s="71">
        <f t="shared" ref="H63:H72" si="35">ROUND(E63*G63,2)</f>
        <v>0</v>
      </c>
      <c r="I63" s="265"/>
      <c r="J63" s="65">
        <f t="shared" ref="J63:J72" si="36">ROUND(I63*(1+$F$6),2)</f>
        <v>0</v>
      </c>
      <c r="K63" s="71">
        <f t="shared" ref="K63:K72" si="37">ROUND(H63*J63,2)</f>
        <v>0</v>
      </c>
      <c r="L63" s="265"/>
      <c r="M63" s="65">
        <f t="shared" ref="M63:M72" si="38">ROUND(L63*(1+$F$6),2)</f>
        <v>0</v>
      </c>
      <c r="N63" s="71">
        <f t="shared" ref="N63:N72" si="39">ROUND(K63*M63,2)</f>
        <v>0</v>
      </c>
    </row>
    <row r="64" spans="1:14" ht="11.25" hidden="1" customHeight="1" outlineLevel="1">
      <c r="A64" s="27" t="s">
        <v>58</v>
      </c>
      <c r="B64" s="50"/>
      <c r="C64" s="31"/>
      <c r="D64" s="33"/>
      <c r="E64" s="68"/>
      <c r="F64" s="67"/>
      <c r="G64" s="65">
        <f t="shared" si="34"/>
        <v>0</v>
      </c>
      <c r="H64" s="71">
        <f t="shared" si="35"/>
        <v>0</v>
      </c>
      <c r="I64" s="265"/>
      <c r="J64" s="65">
        <f t="shared" si="36"/>
        <v>0</v>
      </c>
      <c r="K64" s="71">
        <f t="shared" si="37"/>
        <v>0</v>
      </c>
      <c r="L64" s="265"/>
      <c r="M64" s="65">
        <f t="shared" si="38"/>
        <v>0</v>
      </c>
      <c r="N64" s="71">
        <f t="shared" si="39"/>
        <v>0</v>
      </c>
    </row>
    <row r="65" spans="1:14" ht="11.25" hidden="1" customHeight="1" outlineLevel="1">
      <c r="A65" s="27" t="s">
        <v>59</v>
      </c>
      <c r="B65" s="50"/>
      <c r="C65" s="31"/>
      <c r="D65" s="33"/>
      <c r="E65" s="68"/>
      <c r="F65" s="67"/>
      <c r="G65" s="65">
        <f t="shared" si="34"/>
        <v>0</v>
      </c>
      <c r="H65" s="71">
        <f t="shared" si="35"/>
        <v>0</v>
      </c>
      <c r="I65" s="265"/>
      <c r="J65" s="65">
        <f t="shared" si="36"/>
        <v>0</v>
      </c>
      <c r="K65" s="71">
        <f t="shared" si="37"/>
        <v>0</v>
      </c>
      <c r="L65" s="265"/>
      <c r="M65" s="65">
        <f t="shared" si="38"/>
        <v>0</v>
      </c>
      <c r="N65" s="71">
        <f t="shared" si="39"/>
        <v>0</v>
      </c>
    </row>
    <row r="66" spans="1:14" ht="11.25" hidden="1" customHeight="1" outlineLevel="1">
      <c r="A66" s="27" t="s">
        <v>60</v>
      </c>
      <c r="B66" s="50"/>
      <c r="C66" s="31"/>
      <c r="D66" s="33"/>
      <c r="E66" s="68"/>
      <c r="F66" s="67"/>
      <c r="G66" s="65">
        <f t="shared" si="34"/>
        <v>0</v>
      </c>
      <c r="H66" s="71">
        <f t="shared" si="35"/>
        <v>0</v>
      </c>
      <c r="I66" s="265"/>
      <c r="J66" s="65">
        <f t="shared" si="36"/>
        <v>0</v>
      </c>
      <c r="K66" s="71">
        <f t="shared" si="37"/>
        <v>0</v>
      </c>
      <c r="L66" s="265"/>
      <c r="M66" s="65">
        <f t="shared" si="38"/>
        <v>0</v>
      </c>
      <c r="N66" s="71">
        <f t="shared" si="39"/>
        <v>0</v>
      </c>
    </row>
    <row r="67" spans="1:14" ht="11.25" hidden="1" customHeight="1" outlineLevel="1">
      <c r="A67" s="27" t="s">
        <v>61</v>
      </c>
      <c r="B67" s="50"/>
      <c r="C67" s="31"/>
      <c r="D67" s="33"/>
      <c r="E67" s="68"/>
      <c r="F67" s="67"/>
      <c r="G67" s="65">
        <f t="shared" si="34"/>
        <v>0</v>
      </c>
      <c r="H67" s="71">
        <f t="shared" si="35"/>
        <v>0</v>
      </c>
      <c r="I67" s="265"/>
      <c r="J67" s="65">
        <f t="shared" si="36"/>
        <v>0</v>
      </c>
      <c r="K67" s="71">
        <f t="shared" si="37"/>
        <v>0</v>
      </c>
      <c r="L67" s="265"/>
      <c r="M67" s="65">
        <f t="shared" si="38"/>
        <v>0</v>
      </c>
      <c r="N67" s="71">
        <f t="shared" si="39"/>
        <v>0</v>
      </c>
    </row>
    <row r="68" spans="1:14" ht="11.25" hidden="1" customHeight="1" outlineLevel="1">
      <c r="A68" s="27" t="s">
        <v>62</v>
      </c>
      <c r="B68" s="50"/>
      <c r="C68" s="31"/>
      <c r="D68" s="33"/>
      <c r="E68" s="68"/>
      <c r="F68" s="67"/>
      <c r="G68" s="65">
        <f t="shared" si="34"/>
        <v>0</v>
      </c>
      <c r="H68" s="71">
        <f t="shared" si="35"/>
        <v>0</v>
      </c>
      <c r="I68" s="265"/>
      <c r="J68" s="65">
        <f t="shared" si="36"/>
        <v>0</v>
      </c>
      <c r="K68" s="71">
        <f t="shared" si="37"/>
        <v>0</v>
      </c>
      <c r="L68" s="265"/>
      <c r="M68" s="65">
        <f t="shared" si="38"/>
        <v>0</v>
      </c>
      <c r="N68" s="71">
        <f t="shared" si="39"/>
        <v>0</v>
      </c>
    </row>
    <row r="69" spans="1:14" ht="11.25" hidden="1" customHeight="1" outlineLevel="1">
      <c r="A69" s="27" t="s">
        <v>63</v>
      </c>
      <c r="B69" s="50"/>
      <c r="C69" s="31"/>
      <c r="D69" s="33"/>
      <c r="E69" s="68"/>
      <c r="F69" s="67"/>
      <c r="G69" s="65">
        <f t="shared" si="34"/>
        <v>0</v>
      </c>
      <c r="H69" s="71">
        <f t="shared" si="35"/>
        <v>0</v>
      </c>
      <c r="I69" s="265"/>
      <c r="J69" s="65">
        <f t="shared" si="36"/>
        <v>0</v>
      </c>
      <c r="K69" s="71">
        <f t="shared" si="37"/>
        <v>0</v>
      </c>
      <c r="L69" s="265"/>
      <c r="M69" s="65">
        <f t="shared" si="38"/>
        <v>0</v>
      </c>
      <c r="N69" s="71">
        <f t="shared" si="39"/>
        <v>0</v>
      </c>
    </row>
    <row r="70" spans="1:14" ht="11.25" hidden="1" customHeight="1" outlineLevel="1">
      <c r="A70" s="27" t="s">
        <v>64</v>
      </c>
      <c r="B70" s="50"/>
      <c r="C70" s="31"/>
      <c r="D70" s="33"/>
      <c r="E70" s="68"/>
      <c r="F70" s="67"/>
      <c r="G70" s="65">
        <f t="shared" si="34"/>
        <v>0</v>
      </c>
      <c r="H70" s="71">
        <f t="shared" si="35"/>
        <v>0</v>
      </c>
      <c r="I70" s="265"/>
      <c r="J70" s="65">
        <f t="shared" si="36"/>
        <v>0</v>
      </c>
      <c r="K70" s="71">
        <f t="shared" si="37"/>
        <v>0</v>
      </c>
      <c r="L70" s="265"/>
      <c r="M70" s="65">
        <f t="shared" si="38"/>
        <v>0</v>
      </c>
      <c r="N70" s="71">
        <f t="shared" si="39"/>
        <v>0</v>
      </c>
    </row>
    <row r="71" spans="1:14" ht="11.25" hidden="1" customHeight="1" outlineLevel="1">
      <c r="A71" s="27" t="s">
        <v>65</v>
      </c>
      <c r="B71" s="50"/>
      <c r="C71" s="31"/>
      <c r="D71" s="33"/>
      <c r="E71" s="68"/>
      <c r="F71" s="67"/>
      <c r="G71" s="65">
        <f t="shared" si="34"/>
        <v>0</v>
      </c>
      <c r="H71" s="71">
        <f t="shared" si="35"/>
        <v>0</v>
      </c>
      <c r="I71" s="265"/>
      <c r="J71" s="65">
        <f t="shared" si="36"/>
        <v>0</v>
      </c>
      <c r="K71" s="71">
        <f t="shared" si="37"/>
        <v>0</v>
      </c>
      <c r="L71" s="265"/>
      <c r="M71" s="65">
        <f t="shared" si="38"/>
        <v>0</v>
      </c>
      <c r="N71" s="71">
        <f t="shared" si="39"/>
        <v>0</v>
      </c>
    </row>
    <row r="72" spans="1:14" ht="11.25" hidden="1" customHeight="1" outlineLevel="1">
      <c r="A72" s="27" t="s">
        <v>66</v>
      </c>
      <c r="B72" s="50"/>
      <c r="C72" s="31"/>
      <c r="D72" s="33"/>
      <c r="E72" s="68"/>
      <c r="F72" s="67"/>
      <c r="G72" s="65">
        <f t="shared" si="34"/>
        <v>0</v>
      </c>
      <c r="H72" s="71">
        <f t="shared" si="35"/>
        <v>0</v>
      </c>
      <c r="I72" s="265"/>
      <c r="J72" s="65">
        <f t="shared" si="36"/>
        <v>0</v>
      </c>
      <c r="K72" s="71">
        <f t="shared" si="37"/>
        <v>0</v>
      </c>
      <c r="L72" s="265"/>
      <c r="M72" s="65">
        <f t="shared" si="38"/>
        <v>0</v>
      </c>
      <c r="N72" s="71">
        <f t="shared" si="39"/>
        <v>0</v>
      </c>
    </row>
    <row r="73" spans="1:14" ht="11.25" customHeight="1" collapsed="1">
      <c r="A73" s="59">
        <v>9</v>
      </c>
      <c r="B73" s="52"/>
      <c r="C73" s="60" t="s">
        <v>203</v>
      </c>
      <c r="D73" s="61"/>
      <c r="E73" s="62"/>
      <c r="F73" s="62"/>
      <c r="G73" s="63"/>
      <c r="H73" s="70">
        <f>SUM(H74:H83)</f>
        <v>0</v>
      </c>
      <c r="I73" s="263"/>
      <c r="J73" s="63"/>
      <c r="K73" s="70">
        <f>SUM(K74:K83)</f>
        <v>0</v>
      </c>
      <c r="L73" s="263"/>
      <c r="M73" s="63"/>
      <c r="N73" s="70">
        <f>SUM(N74:N83)</f>
        <v>0</v>
      </c>
    </row>
    <row r="74" spans="1:14" ht="11.25" hidden="1" customHeight="1" outlineLevel="1">
      <c r="A74" s="27" t="s">
        <v>67</v>
      </c>
      <c r="B74" s="50"/>
      <c r="C74" s="31"/>
      <c r="D74" s="33"/>
      <c r="E74" s="68"/>
      <c r="F74" s="67"/>
      <c r="G74" s="65">
        <f t="shared" ref="G74:G83" si="40">ROUND(F74*(1+$F$6),2)</f>
        <v>0</v>
      </c>
      <c r="H74" s="71">
        <f t="shared" ref="H74:H83" si="41">ROUND(E74*G74,2)</f>
        <v>0</v>
      </c>
      <c r="I74" s="265"/>
      <c r="J74" s="65">
        <f t="shared" ref="J74:J83" si="42">ROUND(I74*(1+$F$6),2)</f>
        <v>0</v>
      </c>
      <c r="K74" s="71">
        <f t="shared" ref="K74:K83" si="43">ROUND(H74*J74,2)</f>
        <v>0</v>
      </c>
      <c r="L74" s="265"/>
      <c r="M74" s="65">
        <f t="shared" ref="M74:M83" si="44">ROUND(L74*(1+$F$6),2)</f>
        <v>0</v>
      </c>
      <c r="N74" s="71">
        <f t="shared" ref="N74:N83" si="45">ROUND(K74*M74,2)</f>
        <v>0</v>
      </c>
    </row>
    <row r="75" spans="1:14" ht="11.25" hidden="1" customHeight="1" outlineLevel="1">
      <c r="A75" s="27" t="s">
        <v>68</v>
      </c>
      <c r="B75" s="50"/>
      <c r="C75" s="31"/>
      <c r="D75" s="33"/>
      <c r="E75" s="68"/>
      <c r="F75" s="67"/>
      <c r="G75" s="65">
        <f t="shared" si="40"/>
        <v>0</v>
      </c>
      <c r="H75" s="71">
        <f t="shared" si="41"/>
        <v>0</v>
      </c>
      <c r="I75" s="265"/>
      <c r="J75" s="65">
        <f t="shared" si="42"/>
        <v>0</v>
      </c>
      <c r="K75" s="71">
        <f t="shared" si="43"/>
        <v>0</v>
      </c>
      <c r="L75" s="265"/>
      <c r="M75" s="65">
        <f t="shared" si="44"/>
        <v>0</v>
      </c>
      <c r="N75" s="71">
        <f t="shared" si="45"/>
        <v>0</v>
      </c>
    </row>
    <row r="76" spans="1:14" ht="11.25" hidden="1" customHeight="1" outlineLevel="1">
      <c r="A76" s="27" t="s">
        <v>69</v>
      </c>
      <c r="B76" s="50"/>
      <c r="C76" s="31"/>
      <c r="D76" s="33"/>
      <c r="E76" s="68"/>
      <c r="F76" s="67"/>
      <c r="G76" s="65">
        <f t="shared" si="40"/>
        <v>0</v>
      </c>
      <c r="H76" s="71">
        <f t="shared" si="41"/>
        <v>0</v>
      </c>
      <c r="I76" s="265"/>
      <c r="J76" s="65">
        <f t="shared" si="42"/>
        <v>0</v>
      </c>
      <c r="K76" s="71">
        <f t="shared" si="43"/>
        <v>0</v>
      </c>
      <c r="L76" s="265"/>
      <c r="M76" s="65">
        <f t="shared" si="44"/>
        <v>0</v>
      </c>
      <c r="N76" s="71">
        <f t="shared" si="45"/>
        <v>0</v>
      </c>
    </row>
    <row r="77" spans="1:14" ht="11.25" hidden="1" customHeight="1" outlineLevel="1">
      <c r="A77" s="27" t="s">
        <v>70</v>
      </c>
      <c r="B77" s="50"/>
      <c r="C77" s="31"/>
      <c r="D77" s="33"/>
      <c r="E77" s="68"/>
      <c r="F77" s="67"/>
      <c r="G77" s="65">
        <f t="shared" si="40"/>
        <v>0</v>
      </c>
      <c r="H77" s="71">
        <f t="shared" si="41"/>
        <v>0</v>
      </c>
      <c r="I77" s="265"/>
      <c r="J77" s="65">
        <f t="shared" si="42"/>
        <v>0</v>
      </c>
      <c r="K77" s="71">
        <f t="shared" si="43"/>
        <v>0</v>
      </c>
      <c r="L77" s="265"/>
      <c r="M77" s="65">
        <f t="shared" si="44"/>
        <v>0</v>
      </c>
      <c r="N77" s="71">
        <f t="shared" si="45"/>
        <v>0</v>
      </c>
    </row>
    <row r="78" spans="1:14" ht="11.25" hidden="1" customHeight="1" outlineLevel="1">
      <c r="A78" s="27" t="s">
        <v>71</v>
      </c>
      <c r="B78" s="50"/>
      <c r="C78" s="31"/>
      <c r="D78" s="33"/>
      <c r="E78" s="68"/>
      <c r="F78" s="67"/>
      <c r="G78" s="65">
        <f t="shared" si="40"/>
        <v>0</v>
      </c>
      <c r="H78" s="71">
        <f t="shared" si="41"/>
        <v>0</v>
      </c>
      <c r="I78" s="265"/>
      <c r="J78" s="65">
        <f t="shared" si="42"/>
        <v>0</v>
      </c>
      <c r="K78" s="71">
        <f t="shared" si="43"/>
        <v>0</v>
      </c>
      <c r="L78" s="265"/>
      <c r="M78" s="65">
        <f t="shared" si="44"/>
        <v>0</v>
      </c>
      <c r="N78" s="71">
        <f t="shared" si="45"/>
        <v>0</v>
      </c>
    </row>
    <row r="79" spans="1:14" ht="11.25" hidden="1" customHeight="1" outlineLevel="1">
      <c r="A79" s="27" t="s">
        <v>72</v>
      </c>
      <c r="B79" s="50"/>
      <c r="C79" s="31"/>
      <c r="D79" s="33"/>
      <c r="E79" s="68"/>
      <c r="F79" s="67"/>
      <c r="G79" s="65">
        <f t="shared" si="40"/>
        <v>0</v>
      </c>
      <c r="H79" s="71">
        <f t="shared" si="41"/>
        <v>0</v>
      </c>
      <c r="I79" s="265"/>
      <c r="J79" s="65">
        <f t="shared" si="42"/>
        <v>0</v>
      </c>
      <c r="K79" s="71">
        <f t="shared" si="43"/>
        <v>0</v>
      </c>
      <c r="L79" s="265"/>
      <c r="M79" s="65">
        <f t="shared" si="44"/>
        <v>0</v>
      </c>
      <c r="N79" s="71">
        <f t="shared" si="45"/>
        <v>0</v>
      </c>
    </row>
    <row r="80" spans="1:14" ht="11.25" hidden="1" customHeight="1" outlineLevel="1">
      <c r="A80" s="27" t="s">
        <v>73</v>
      </c>
      <c r="B80" s="50"/>
      <c r="C80" s="31"/>
      <c r="D80" s="33"/>
      <c r="E80" s="68"/>
      <c r="F80" s="67"/>
      <c r="G80" s="65">
        <f t="shared" si="40"/>
        <v>0</v>
      </c>
      <c r="H80" s="71">
        <f t="shared" si="41"/>
        <v>0</v>
      </c>
      <c r="I80" s="265"/>
      <c r="J80" s="65">
        <f t="shared" si="42"/>
        <v>0</v>
      </c>
      <c r="K80" s="71">
        <f t="shared" si="43"/>
        <v>0</v>
      </c>
      <c r="L80" s="265"/>
      <c r="M80" s="65">
        <f t="shared" si="44"/>
        <v>0</v>
      </c>
      <c r="N80" s="71">
        <f t="shared" si="45"/>
        <v>0</v>
      </c>
    </row>
    <row r="81" spans="1:14" ht="11.25" hidden="1" customHeight="1" outlineLevel="1">
      <c r="A81" s="27" t="s">
        <v>74</v>
      </c>
      <c r="B81" s="50"/>
      <c r="C81" s="31"/>
      <c r="D81" s="33"/>
      <c r="E81" s="68"/>
      <c r="F81" s="67"/>
      <c r="G81" s="65">
        <f t="shared" si="40"/>
        <v>0</v>
      </c>
      <c r="H81" s="71">
        <f t="shared" si="41"/>
        <v>0</v>
      </c>
      <c r="I81" s="265"/>
      <c r="J81" s="65">
        <f t="shared" si="42"/>
        <v>0</v>
      </c>
      <c r="K81" s="71">
        <f t="shared" si="43"/>
        <v>0</v>
      </c>
      <c r="L81" s="265"/>
      <c r="M81" s="65">
        <f t="shared" si="44"/>
        <v>0</v>
      </c>
      <c r="N81" s="71">
        <f t="shared" si="45"/>
        <v>0</v>
      </c>
    </row>
    <row r="82" spans="1:14" ht="11.25" hidden="1" customHeight="1" outlineLevel="1">
      <c r="A82" s="27" t="s">
        <v>75</v>
      </c>
      <c r="B82" s="50"/>
      <c r="C82" s="31"/>
      <c r="D82" s="33"/>
      <c r="E82" s="68"/>
      <c r="F82" s="67"/>
      <c r="G82" s="65">
        <f t="shared" si="40"/>
        <v>0</v>
      </c>
      <c r="H82" s="71">
        <f t="shared" si="41"/>
        <v>0</v>
      </c>
      <c r="I82" s="265"/>
      <c r="J82" s="65">
        <f t="shared" si="42"/>
        <v>0</v>
      </c>
      <c r="K82" s="71">
        <f t="shared" si="43"/>
        <v>0</v>
      </c>
      <c r="L82" s="265"/>
      <c r="M82" s="65">
        <f t="shared" si="44"/>
        <v>0</v>
      </c>
      <c r="N82" s="71">
        <f t="shared" si="45"/>
        <v>0</v>
      </c>
    </row>
    <row r="83" spans="1:14" ht="11.25" hidden="1" customHeight="1" outlineLevel="1">
      <c r="A83" s="27" t="s">
        <v>76</v>
      </c>
      <c r="B83" s="50"/>
      <c r="C83" s="31"/>
      <c r="D83" s="33"/>
      <c r="E83" s="68"/>
      <c r="F83" s="67"/>
      <c r="G83" s="65">
        <f t="shared" si="40"/>
        <v>0</v>
      </c>
      <c r="H83" s="71">
        <f t="shared" si="41"/>
        <v>0</v>
      </c>
      <c r="I83" s="265"/>
      <c r="J83" s="65">
        <f t="shared" si="42"/>
        <v>0</v>
      </c>
      <c r="K83" s="71">
        <f t="shared" si="43"/>
        <v>0</v>
      </c>
      <c r="L83" s="265"/>
      <c r="M83" s="65">
        <f t="shared" si="44"/>
        <v>0</v>
      </c>
      <c r="N83" s="71">
        <f t="shared" si="45"/>
        <v>0</v>
      </c>
    </row>
    <row r="84" spans="1:14" ht="11.25" customHeight="1" collapsed="1">
      <c r="A84" s="59">
        <v>10</v>
      </c>
      <c r="B84" s="52"/>
      <c r="C84" s="60" t="s">
        <v>203</v>
      </c>
      <c r="D84" s="61"/>
      <c r="E84" s="62"/>
      <c r="F84" s="62"/>
      <c r="G84" s="63"/>
      <c r="H84" s="70">
        <f>SUM(H85:H94)</f>
        <v>0</v>
      </c>
      <c r="I84" s="263"/>
      <c r="J84" s="63"/>
      <c r="K84" s="70">
        <f>SUM(K85:K94)</f>
        <v>0</v>
      </c>
      <c r="L84" s="263"/>
      <c r="M84" s="63"/>
      <c r="N84" s="70">
        <f>SUM(N85:N94)</f>
        <v>0</v>
      </c>
    </row>
    <row r="85" spans="1:14" ht="11.25" hidden="1" customHeight="1" outlineLevel="1">
      <c r="A85" s="27" t="s">
        <v>77</v>
      </c>
      <c r="B85" s="50"/>
      <c r="C85" s="31"/>
      <c r="D85" s="33"/>
      <c r="E85" s="68"/>
      <c r="F85" s="67"/>
      <c r="G85" s="65">
        <f t="shared" ref="G85:G94" si="46">ROUND(F85*(1+$F$6),2)</f>
        <v>0</v>
      </c>
      <c r="H85" s="71">
        <f t="shared" ref="H85:H94" si="47">ROUND(E85*G85,2)</f>
        <v>0</v>
      </c>
      <c r="I85" s="265"/>
      <c r="J85" s="65">
        <f t="shared" ref="J85:J94" si="48">ROUND(I85*(1+$F$6),2)</f>
        <v>0</v>
      </c>
      <c r="K85" s="71">
        <f t="shared" ref="K85:K94" si="49">ROUND(H85*J85,2)</f>
        <v>0</v>
      </c>
      <c r="L85" s="265"/>
      <c r="M85" s="65">
        <f t="shared" ref="M85:M94" si="50">ROUND(L85*(1+$F$6),2)</f>
        <v>0</v>
      </c>
      <c r="N85" s="71">
        <f t="shared" ref="N85:N94" si="51">ROUND(K85*M85,2)</f>
        <v>0</v>
      </c>
    </row>
    <row r="86" spans="1:14" ht="11.25" hidden="1" customHeight="1" outlineLevel="1">
      <c r="A86" s="27" t="s">
        <v>78</v>
      </c>
      <c r="B86" s="50"/>
      <c r="C86" s="29"/>
      <c r="D86" s="34"/>
      <c r="E86" s="66"/>
      <c r="F86" s="67"/>
      <c r="G86" s="65">
        <f t="shared" si="46"/>
        <v>0</v>
      </c>
      <c r="H86" s="71">
        <f t="shared" si="47"/>
        <v>0</v>
      </c>
      <c r="I86" s="265"/>
      <c r="J86" s="65">
        <f t="shared" si="48"/>
        <v>0</v>
      </c>
      <c r="K86" s="71">
        <f t="shared" si="49"/>
        <v>0</v>
      </c>
      <c r="L86" s="265"/>
      <c r="M86" s="65">
        <f t="shared" si="50"/>
        <v>0</v>
      </c>
      <c r="N86" s="71">
        <f t="shared" si="51"/>
        <v>0</v>
      </c>
    </row>
    <row r="87" spans="1:14" ht="11.25" hidden="1" customHeight="1" outlineLevel="1">
      <c r="A87" s="27" t="s">
        <v>79</v>
      </c>
      <c r="B87" s="50"/>
      <c r="C87" s="31"/>
      <c r="D87" s="33"/>
      <c r="E87" s="68"/>
      <c r="F87" s="67"/>
      <c r="G87" s="65">
        <f t="shared" si="46"/>
        <v>0</v>
      </c>
      <c r="H87" s="71">
        <f t="shared" si="47"/>
        <v>0</v>
      </c>
      <c r="I87" s="265"/>
      <c r="J87" s="65">
        <f t="shared" si="48"/>
        <v>0</v>
      </c>
      <c r="K87" s="71">
        <f t="shared" si="49"/>
        <v>0</v>
      </c>
      <c r="L87" s="265"/>
      <c r="M87" s="65">
        <f t="shared" si="50"/>
        <v>0</v>
      </c>
      <c r="N87" s="71">
        <f t="shared" si="51"/>
        <v>0</v>
      </c>
    </row>
    <row r="88" spans="1:14" ht="11.25" hidden="1" customHeight="1" outlineLevel="1">
      <c r="A88" s="27" t="s">
        <v>80</v>
      </c>
      <c r="B88" s="50"/>
      <c r="C88" s="31"/>
      <c r="D88" s="33"/>
      <c r="E88" s="68"/>
      <c r="F88" s="67"/>
      <c r="G88" s="65">
        <f t="shared" si="46"/>
        <v>0</v>
      </c>
      <c r="H88" s="71">
        <f t="shared" si="47"/>
        <v>0</v>
      </c>
      <c r="I88" s="265"/>
      <c r="J88" s="65">
        <f t="shared" si="48"/>
        <v>0</v>
      </c>
      <c r="K88" s="71">
        <f t="shared" si="49"/>
        <v>0</v>
      </c>
      <c r="L88" s="265"/>
      <c r="M88" s="65">
        <f t="shared" si="50"/>
        <v>0</v>
      </c>
      <c r="N88" s="71">
        <f t="shared" si="51"/>
        <v>0</v>
      </c>
    </row>
    <row r="89" spans="1:14" ht="11.25" hidden="1" customHeight="1" outlineLevel="1">
      <c r="A89" s="27" t="s">
        <v>81</v>
      </c>
      <c r="B89" s="50"/>
      <c r="C89" s="31"/>
      <c r="D89" s="33"/>
      <c r="E89" s="68"/>
      <c r="F89" s="67"/>
      <c r="G89" s="65">
        <f t="shared" si="46"/>
        <v>0</v>
      </c>
      <c r="H89" s="71">
        <f t="shared" si="47"/>
        <v>0</v>
      </c>
      <c r="I89" s="265"/>
      <c r="J89" s="65">
        <f t="shared" si="48"/>
        <v>0</v>
      </c>
      <c r="K89" s="71">
        <f t="shared" si="49"/>
        <v>0</v>
      </c>
      <c r="L89" s="265"/>
      <c r="M89" s="65">
        <f t="shared" si="50"/>
        <v>0</v>
      </c>
      <c r="N89" s="71">
        <f t="shared" si="51"/>
        <v>0</v>
      </c>
    </row>
    <row r="90" spans="1:14" ht="11.25" hidden="1" customHeight="1" outlineLevel="1">
      <c r="A90" s="27" t="s">
        <v>82</v>
      </c>
      <c r="B90" s="50"/>
      <c r="C90" s="31"/>
      <c r="D90" s="33"/>
      <c r="E90" s="68"/>
      <c r="F90" s="67"/>
      <c r="G90" s="65">
        <f t="shared" si="46"/>
        <v>0</v>
      </c>
      <c r="H90" s="71">
        <f t="shared" si="47"/>
        <v>0</v>
      </c>
      <c r="I90" s="265"/>
      <c r="J90" s="65">
        <f t="shared" si="48"/>
        <v>0</v>
      </c>
      <c r="K90" s="71">
        <f t="shared" si="49"/>
        <v>0</v>
      </c>
      <c r="L90" s="265"/>
      <c r="M90" s="65">
        <f t="shared" si="50"/>
        <v>0</v>
      </c>
      <c r="N90" s="71">
        <f t="shared" si="51"/>
        <v>0</v>
      </c>
    </row>
    <row r="91" spans="1:14" ht="11.25" hidden="1" customHeight="1" outlineLevel="1">
      <c r="A91" s="27" t="s">
        <v>83</v>
      </c>
      <c r="B91" s="50"/>
      <c r="C91" s="31"/>
      <c r="D91" s="33"/>
      <c r="E91" s="68"/>
      <c r="F91" s="67"/>
      <c r="G91" s="65">
        <f t="shared" si="46"/>
        <v>0</v>
      </c>
      <c r="H91" s="71">
        <f t="shared" si="47"/>
        <v>0</v>
      </c>
      <c r="I91" s="265"/>
      <c r="J91" s="65">
        <f t="shared" si="48"/>
        <v>0</v>
      </c>
      <c r="K91" s="71">
        <f t="shared" si="49"/>
        <v>0</v>
      </c>
      <c r="L91" s="265"/>
      <c r="M91" s="65">
        <f t="shared" si="50"/>
        <v>0</v>
      </c>
      <c r="N91" s="71">
        <f t="shared" si="51"/>
        <v>0</v>
      </c>
    </row>
    <row r="92" spans="1:14" ht="11.25" hidden="1" customHeight="1" outlineLevel="1">
      <c r="A92" s="27" t="s">
        <v>84</v>
      </c>
      <c r="B92" s="50"/>
      <c r="C92" s="31"/>
      <c r="D92" s="33"/>
      <c r="E92" s="68"/>
      <c r="F92" s="67"/>
      <c r="G92" s="65">
        <f t="shared" si="46"/>
        <v>0</v>
      </c>
      <c r="H92" s="71">
        <f t="shared" si="47"/>
        <v>0</v>
      </c>
      <c r="I92" s="265"/>
      <c r="J92" s="65">
        <f t="shared" si="48"/>
        <v>0</v>
      </c>
      <c r="K92" s="71">
        <f t="shared" si="49"/>
        <v>0</v>
      </c>
      <c r="L92" s="265"/>
      <c r="M92" s="65">
        <f t="shared" si="50"/>
        <v>0</v>
      </c>
      <c r="N92" s="71">
        <f t="shared" si="51"/>
        <v>0</v>
      </c>
    </row>
    <row r="93" spans="1:14" ht="11.25" hidden="1" customHeight="1" outlineLevel="1">
      <c r="A93" s="27" t="s">
        <v>85</v>
      </c>
      <c r="B93" s="50"/>
      <c r="C93" s="31"/>
      <c r="D93" s="33"/>
      <c r="E93" s="68"/>
      <c r="F93" s="67"/>
      <c r="G93" s="65">
        <f t="shared" si="46"/>
        <v>0</v>
      </c>
      <c r="H93" s="71">
        <f t="shared" si="47"/>
        <v>0</v>
      </c>
      <c r="I93" s="265"/>
      <c r="J93" s="65">
        <f t="shared" si="48"/>
        <v>0</v>
      </c>
      <c r="K93" s="71">
        <f t="shared" si="49"/>
        <v>0</v>
      </c>
      <c r="L93" s="265"/>
      <c r="M93" s="65">
        <f t="shared" si="50"/>
        <v>0</v>
      </c>
      <c r="N93" s="71">
        <f t="shared" si="51"/>
        <v>0</v>
      </c>
    </row>
    <row r="94" spans="1:14" ht="11.25" hidden="1" customHeight="1" outlineLevel="1">
      <c r="A94" s="27" t="s">
        <v>86</v>
      </c>
      <c r="B94" s="50"/>
      <c r="C94" s="31"/>
      <c r="D94" s="33"/>
      <c r="E94" s="68"/>
      <c r="F94" s="67"/>
      <c r="G94" s="65">
        <f t="shared" si="46"/>
        <v>0</v>
      </c>
      <c r="H94" s="71">
        <f t="shared" si="47"/>
        <v>0</v>
      </c>
      <c r="I94" s="265"/>
      <c r="J94" s="65">
        <f t="shared" si="48"/>
        <v>0</v>
      </c>
      <c r="K94" s="71">
        <f t="shared" si="49"/>
        <v>0</v>
      </c>
      <c r="L94" s="265"/>
      <c r="M94" s="65">
        <f t="shared" si="50"/>
        <v>0</v>
      </c>
      <c r="N94" s="71">
        <f t="shared" si="51"/>
        <v>0</v>
      </c>
    </row>
    <row r="95" spans="1:14" ht="11.25" customHeight="1" collapsed="1">
      <c r="A95" s="59">
        <v>11</v>
      </c>
      <c r="B95" s="52"/>
      <c r="C95" s="60" t="s">
        <v>203</v>
      </c>
      <c r="D95" s="61"/>
      <c r="E95" s="62"/>
      <c r="F95" s="62"/>
      <c r="G95" s="63"/>
      <c r="H95" s="70">
        <f>SUM(H96:H105)</f>
        <v>0</v>
      </c>
      <c r="I95" s="263"/>
      <c r="J95" s="63"/>
      <c r="K95" s="70">
        <f>SUM(K96:K105)</f>
        <v>0</v>
      </c>
      <c r="L95" s="263"/>
      <c r="M95" s="63"/>
      <c r="N95" s="70">
        <f>SUM(N96:N105)</f>
        <v>0</v>
      </c>
    </row>
    <row r="96" spans="1:14" ht="11.25" hidden="1" customHeight="1" outlineLevel="1">
      <c r="A96" s="27" t="s">
        <v>127</v>
      </c>
      <c r="B96" s="50"/>
      <c r="C96" s="29"/>
      <c r="D96" s="34"/>
      <c r="E96" s="66"/>
      <c r="F96" s="67"/>
      <c r="G96" s="65">
        <f t="shared" ref="G96:G105" si="52">ROUND(F96*(1+$F$6),2)</f>
        <v>0</v>
      </c>
      <c r="H96" s="71">
        <f t="shared" ref="H96:H105" si="53">ROUND(E96*G96,2)</f>
        <v>0</v>
      </c>
      <c r="I96" s="265"/>
      <c r="J96" s="65">
        <f t="shared" ref="J96:J105" si="54">ROUND(I96*(1+$F$6),2)</f>
        <v>0</v>
      </c>
      <c r="K96" s="71">
        <f t="shared" ref="K96:K105" si="55">ROUND(H96*J96,2)</f>
        <v>0</v>
      </c>
      <c r="L96" s="265"/>
      <c r="M96" s="65">
        <f t="shared" ref="M96:M105" si="56">ROUND(L96*(1+$F$6),2)</f>
        <v>0</v>
      </c>
      <c r="N96" s="71">
        <f t="shared" ref="N96:N105" si="57">ROUND(K96*M96,2)</f>
        <v>0</v>
      </c>
    </row>
    <row r="97" spans="1:14" ht="11.25" hidden="1" customHeight="1" outlineLevel="1">
      <c r="A97" s="27" t="s">
        <v>128</v>
      </c>
      <c r="B97" s="50"/>
      <c r="C97" s="29"/>
      <c r="D97" s="34"/>
      <c r="E97" s="66"/>
      <c r="F97" s="67"/>
      <c r="G97" s="65">
        <f t="shared" si="52"/>
        <v>0</v>
      </c>
      <c r="H97" s="71">
        <f t="shared" si="53"/>
        <v>0</v>
      </c>
      <c r="I97" s="265"/>
      <c r="J97" s="65">
        <f t="shared" si="54"/>
        <v>0</v>
      </c>
      <c r="K97" s="71">
        <f t="shared" si="55"/>
        <v>0</v>
      </c>
      <c r="L97" s="265"/>
      <c r="M97" s="65">
        <f t="shared" si="56"/>
        <v>0</v>
      </c>
      <c r="N97" s="71">
        <f t="shared" si="57"/>
        <v>0</v>
      </c>
    </row>
    <row r="98" spans="1:14" ht="11.25" hidden="1" customHeight="1" outlineLevel="1">
      <c r="A98" s="27" t="s">
        <v>129</v>
      </c>
      <c r="B98" s="50"/>
      <c r="C98" s="29"/>
      <c r="D98" s="34"/>
      <c r="E98" s="66"/>
      <c r="F98" s="67"/>
      <c r="G98" s="65">
        <f t="shared" si="52"/>
        <v>0</v>
      </c>
      <c r="H98" s="71">
        <f t="shared" si="53"/>
        <v>0</v>
      </c>
      <c r="I98" s="265"/>
      <c r="J98" s="65">
        <f t="shared" si="54"/>
        <v>0</v>
      </c>
      <c r="K98" s="71">
        <f t="shared" si="55"/>
        <v>0</v>
      </c>
      <c r="L98" s="265"/>
      <c r="M98" s="65">
        <f t="shared" si="56"/>
        <v>0</v>
      </c>
      <c r="N98" s="71">
        <f t="shared" si="57"/>
        <v>0</v>
      </c>
    </row>
    <row r="99" spans="1:14" ht="11.25" hidden="1" customHeight="1" outlineLevel="1">
      <c r="A99" s="27" t="s">
        <v>130</v>
      </c>
      <c r="B99" s="50"/>
      <c r="C99" s="29"/>
      <c r="D99" s="34"/>
      <c r="E99" s="66"/>
      <c r="F99" s="67"/>
      <c r="G99" s="65">
        <f t="shared" si="52"/>
        <v>0</v>
      </c>
      <c r="H99" s="71">
        <f t="shared" si="53"/>
        <v>0</v>
      </c>
      <c r="I99" s="265"/>
      <c r="J99" s="65">
        <f t="shared" si="54"/>
        <v>0</v>
      </c>
      <c r="K99" s="71">
        <f t="shared" si="55"/>
        <v>0</v>
      </c>
      <c r="L99" s="265"/>
      <c r="M99" s="65">
        <f t="shared" si="56"/>
        <v>0</v>
      </c>
      <c r="N99" s="71">
        <f t="shared" si="57"/>
        <v>0</v>
      </c>
    </row>
    <row r="100" spans="1:14" ht="11.25" hidden="1" customHeight="1" outlineLevel="1">
      <c r="A100" s="27" t="s">
        <v>131</v>
      </c>
      <c r="B100" s="50"/>
      <c r="C100" s="29"/>
      <c r="D100" s="34"/>
      <c r="E100" s="66"/>
      <c r="F100" s="67"/>
      <c r="G100" s="65">
        <f t="shared" si="52"/>
        <v>0</v>
      </c>
      <c r="H100" s="71">
        <f t="shared" si="53"/>
        <v>0</v>
      </c>
      <c r="I100" s="265"/>
      <c r="J100" s="65">
        <f t="shared" si="54"/>
        <v>0</v>
      </c>
      <c r="K100" s="71">
        <f t="shared" si="55"/>
        <v>0</v>
      </c>
      <c r="L100" s="265"/>
      <c r="M100" s="65">
        <f t="shared" si="56"/>
        <v>0</v>
      </c>
      <c r="N100" s="71">
        <f t="shared" si="57"/>
        <v>0</v>
      </c>
    </row>
    <row r="101" spans="1:14" ht="11.25" hidden="1" customHeight="1" outlineLevel="1">
      <c r="A101" s="27" t="s">
        <v>132</v>
      </c>
      <c r="B101" s="50"/>
      <c r="C101" s="29"/>
      <c r="D101" s="34"/>
      <c r="E101" s="66"/>
      <c r="F101" s="67"/>
      <c r="G101" s="65">
        <f t="shared" si="52"/>
        <v>0</v>
      </c>
      <c r="H101" s="71">
        <f t="shared" si="53"/>
        <v>0</v>
      </c>
      <c r="I101" s="265"/>
      <c r="J101" s="65">
        <f t="shared" si="54"/>
        <v>0</v>
      </c>
      <c r="K101" s="71">
        <f t="shared" si="55"/>
        <v>0</v>
      </c>
      <c r="L101" s="265"/>
      <c r="M101" s="65">
        <f t="shared" si="56"/>
        <v>0</v>
      </c>
      <c r="N101" s="71">
        <f t="shared" si="57"/>
        <v>0</v>
      </c>
    </row>
    <row r="102" spans="1:14" ht="11.25" hidden="1" customHeight="1" outlineLevel="1">
      <c r="A102" s="27" t="s">
        <v>133</v>
      </c>
      <c r="B102" s="50"/>
      <c r="C102" s="29"/>
      <c r="D102" s="34"/>
      <c r="E102" s="66"/>
      <c r="F102" s="67"/>
      <c r="G102" s="65">
        <f t="shared" si="52"/>
        <v>0</v>
      </c>
      <c r="H102" s="71">
        <f t="shared" si="53"/>
        <v>0</v>
      </c>
      <c r="I102" s="265"/>
      <c r="J102" s="65">
        <f t="shared" si="54"/>
        <v>0</v>
      </c>
      <c r="K102" s="71">
        <f t="shared" si="55"/>
        <v>0</v>
      </c>
      <c r="L102" s="265"/>
      <c r="M102" s="65">
        <f t="shared" si="56"/>
        <v>0</v>
      </c>
      <c r="N102" s="71">
        <f t="shared" si="57"/>
        <v>0</v>
      </c>
    </row>
    <row r="103" spans="1:14" ht="11.25" hidden="1" customHeight="1" outlineLevel="1">
      <c r="A103" s="27" t="s">
        <v>134</v>
      </c>
      <c r="B103" s="50"/>
      <c r="C103" s="29"/>
      <c r="D103" s="34"/>
      <c r="E103" s="66"/>
      <c r="F103" s="67"/>
      <c r="G103" s="65">
        <f t="shared" si="52"/>
        <v>0</v>
      </c>
      <c r="H103" s="71">
        <f t="shared" si="53"/>
        <v>0</v>
      </c>
      <c r="I103" s="265"/>
      <c r="J103" s="65">
        <f t="shared" si="54"/>
        <v>0</v>
      </c>
      <c r="K103" s="71">
        <f t="shared" si="55"/>
        <v>0</v>
      </c>
      <c r="L103" s="265"/>
      <c r="M103" s="65">
        <f t="shared" si="56"/>
        <v>0</v>
      </c>
      <c r="N103" s="71">
        <f t="shared" si="57"/>
        <v>0</v>
      </c>
    </row>
    <row r="104" spans="1:14" ht="11.25" hidden="1" customHeight="1" outlineLevel="1">
      <c r="A104" s="27" t="s">
        <v>211</v>
      </c>
      <c r="B104" s="50"/>
      <c r="C104" s="29"/>
      <c r="D104" s="34"/>
      <c r="E104" s="66"/>
      <c r="F104" s="67"/>
      <c r="G104" s="65">
        <f t="shared" si="52"/>
        <v>0</v>
      </c>
      <c r="H104" s="71">
        <f t="shared" si="53"/>
        <v>0</v>
      </c>
      <c r="I104" s="265"/>
      <c r="J104" s="65">
        <f t="shared" si="54"/>
        <v>0</v>
      </c>
      <c r="K104" s="71">
        <f t="shared" si="55"/>
        <v>0</v>
      </c>
      <c r="L104" s="265"/>
      <c r="M104" s="65">
        <f t="shared" si="56"/>
        <v>0</v>
      </c>
      <c r="N104" s="71">
        <f t="shared" si="57"/>
        <v>0</v>
      </c>
    </row>
    <row r="105" spans="1:14" ht="11.25" hidden="1" customHeight="1" outlineLevel="1">
      <c r="A105" s="27" t="s">
        <v>212</v>
      </c>
      <c r="B105" s="50"/>
      <c r="C105" s="29"/>
      <c r="D105" s="30"/>
      <c r="E105" s="66"/>
      <c r="F105" s="67"/>
      <c r="G105" s="65">
        <f t="shared" si="52"/>
        <v>0</v>
      </c>
      <c r="H105" s="71">
        <f t="shared" si="53"/>
        <v>0</v>
      </c>
      <c r="I105" s="265"/>
      <c r="J105" s="65">
        <f t="shared" si="54"/>
        <v>0</v>
      </c>
      <c r="K105" s="71">
        <f t="shared" si="55"/>
        <v>0</v>
      </c>
      <c r="L105" s="265"/>
      <c r="M105" s="65">
        <f t="shared" si="56"/>
        <v>0</v>
      </c>
      <c r="N105" s="71">
        <f t="shared" si="57"/>
        <v>0</v>
      </c>
    </row>
    <row r="106" spans="1:14" ht="11.25" customHeight="1" collapsed="1">
      <c r="A106" s="59">
        <v>12</v>
      </c>
      <c r="B106" s="52"/>
      <c r="C106" s="60" t="s">
        <v>203</v>
      </c>
      <c r="D106" s="61"/>
      <c r="E106" s="62"/>
      <c r="F106" s="62"/>
      <c r="G106" s="63"/>
      <c r="H106" s="70">
        <f>SUM(H107:H116)</f>
        <v>0</v>
      </c>
      <c r="I106" s="263"/>
      <c r="J106" s="63"/>
      <c r="K106" s="70">
        <f>SUM(K107:K116)</f>
        <v>0</v>
      </c>
      <c r="L106" s="263"/>
      <c r="M106" s="63"/>
      <c r="N106" s="70">
        <f>SUM(N107:N116)</f>
        <v>0</v>
      </c>
    </row>
    <row r="107" spans="1:14" ht="11.25" hidden="1" customHeight="1" outlineLevel="1">
      <c r="A107" s="27" t="s">
        <v>87</v>
      </c>
      <c r="B107" s="50"/>
      <c r="C107" s="29"/>
      <c r="D107" s="34"/>
      <c r="E107" s="66"/>
      <c r="F107" s="67"/>
      <c r="G107" s="65">
        <f t="shared" ref="G107:G116" si="58">ROUND(F107*(1+$F$6),2)</f>
        <v>0</v>
      </c>
      <c r="H107" s="71">
        <f t="shared" ref="H107:H116" si="59">ROUND(E107*G107,2)</f>
        <v>0</v>
      </c>
      <c r="I107" s="265"/>
      <c r="J107" s="65">
        <f t="shared" ref="J107:J116" si="60">ROUND(I107*(1+$F$6),2)</f>
        <v>0</v>
      </c>
      <c r="K107" s="71">
        <f t="shared" ref="K107:K116" si="61">ROUND(H107*J107,2)</f>
        <v>0</v>
      </c>
      <c r="L107" s="265"/>
      <c r="M107" s="65">
        <f t="shared" ref="M107:M116" si="62">ROUND(L107*(1+$F$6),2)</f>
        <v>0</v>
      </c>
      <c r="N107" s="71">
        <f t="shared" ref="N107:N116" si="63">ROUND(K107*M107,2)</f>
        <v>0</v>
      </c>
    </row>
    <row r="108" spans="1:14" ht="11.25" hidden="1" customHeight="1" outlineLevel="1">
      <c r="A108" s="27" t="s">
        <v>88</v>
      </c>
      <c r="B108" s="50"/>
      <c r="C108" s="31"/>
      <c r="D108" s="33"/>
      <c r="E108" s="68"/>
      <c r="F108" s="67"/>
      <c r="G108" s="65">
        <f t="shared" si="58"/>
        <v>0</v>
      </c>
      <c r="H108" s="71">
        <f t="shared" si="59"/>
        <v>0</v>
      </c>
      <c r="I108" s="265"/>
      <c r="J108" s="65">
        <f t="shared" si="60"/>
        <v>0</v>
      </c>
      <c r="K108" s="71">
        <f t="shared" si="61"/>
        <v>0</v>
      </c>
      <c r="L108" s="265"/>
      <c r="M108" s="65">
        <f t="shared" si="62"/>
        <v>0</v>
      </c>
      <c r="N108" s="71">
        <f t="shared" si="63"/>
        <v>0</v>
      </c>
    </row>
    <row r="109" spans="1:14" ht="11.25" hidden="1" customHeight="1" outlineLevel="1">
      <c r="A109" s="27" t="s">
        <v>89</v>
      </c>
      <c r="B109" s="50"/>
      <c r="C109" s="31"/>
      <c r="D109" s="33"/>
      <c r="E109" s="68"/>
      <c r="F109" s="67"/>
      <c r="G109" s="65">
        <f t="shared" si="58"/>
        <v>0</v>
      </c>
      <c r="H109" s="71">
        <f t="shared" si="59"/>
        <v>0</v>
      </c>
      <c r="I109" s="265"/>
      <c r="J109" s="65">
        <f t="shared" si="60"/>
        <v>0</v>
      </c>
      <c r="K109" s="71">
        <f t="shared" si="61"/>
        <v>0</v>
      </c>
      <c r="L109" s="265"/>
      <c r="M109" s="65">
        <f t="shared" si="62"/>
        <v>0</v>
      </c>
      <c r="N109" s="71">
        <f t="shared" si="63"/>
        <v>0</v>
      </c>
    </row>
    <row r="110" spans="1:14" ht="11.25" hidden="1" customHeight="1" outlineLevel="1">
      <c r="A110" s="27" t="s">
        <v>90</v>
      </c>
      <c r="B110" s="50"/>
      <c r="C110" s="31"/>
      <c r="D110" s="33"/>
      <c r="E110" s="68"/>
      <c r="F110" s="67"/>
      <c r="G110" s="65">
        <f t="shared" si="58"/>
        <v>0</v>
      </c>
      <c r="H110" s="71">
        <f t="shared" si="59"/>
        <v>0</v>
      </c>
      <c r="I110" s="265"/>
      <c r="J110" s="65">
        <f t="shared" si="60"/>
        <v>0</v>
      </c>
      <c r="K110" s="71">
        <f t="shared" si="61"/>
        <v>0</v>
      </c>
      <c r="L110" s="265"/>
      <c r="M110" s="65">
        <f t="shared" si="62"/>
        <v>0</v>
      </c>
      <c r="N110" s="71">
        <f t="shared" si="63"/>
        <v>0</v>
      </c>
    </row>
    <row r="111" spans="1:14" ht="11.25" hidden="1" customHeight="1" outlineLevel="1">
      <c r="A111" s="27" t="s">
        <v>91</v>
      </c>
      <c r="B111" s="50"/>
      <c r="C111" s="31"/>
      <c r="D111" s="33"/>
      <c r="E111" s="68"/>
      <c r="F111" s="67"/>
      <c r="G111" s="65">
        <f t="shared" si="58"/>
        <v>0</v>
      </c>
      <c r="H111" s="71">
        <f t="shared" si="59"/>
        <v>0</v>
      </c>
      <c r="I111" s="265"/>
      <c r="J111" s="65">
        <f t="shared" si="60"/>
        <v>0</v>
      </c>
      <c r="K111" s="71">
        <f t="shared" si="61"/>
        <v>0</v>
      </c>
      <c r="L111" s="265"/>
      <c r="M111" s="65">
        <f t="shared" si="62"/>
        <v>0</v>
      </c>
      <c r="N111" s="71">
        <f t="shared" si="63"/>
        <v>0</v>
      </c>
    </row>
    <row r="112" spans="1:14" ht="11.25" hidden="1" customHeight="1" outlineLevel="1">
      <c r="A112" s="27" t="s">
        <v>92</v>
      </c>
      <c r="B112" s="50"/>
      <c r="C112" s="31"/>
      <c r="D112" s="33"/>
      <c r="E112" s="68"/>
      <c r="F112" s="67"/>
      <c r="G112" s="65">
        <f t="shared" si="58"/>
        <v>0</v>
      </c>
      <c r="H112" s="71">
        <f t="shared" si="59"/>
        <v>0</v>
      </c>
      <c r="I112" s="265"/>
      <c r="J112" s="65">
        <f t="shared" si="60"/>
        <v>0</v>
      </c>
      <c r="K112" s="71">
        <f t="shared" si="61"/>
        <v>0</v>
      </c>
      <c r="L112" s="265"/>
      <c r="M112" s="65">
        <f t="shared" si="62"/>
        <v>0</v>
      </c>
      <c r="N112" s="71">
        <f t="shared" si="63"/>
        <v>0</v>
      </c>
    </row>
    <row r="113" spans="1:14" ht="11.25" hidden="1" customHeight="1" outlineLevel="1">
      <c r="A113" s="27" t="s">
        <v>93</v>
      </c>
      <c r="B113" s="50"/>
      <c r="C113" s="31"/>
      <c r="D113" s="33"/>
      <c r="E113" s="68"/>
      <c r="F113" s="67"/>
      <c r="G113" s="65">
        <f t="shared" si="58"/>
        <v>0</v>
      </c>
      <c r="H113" s="71">
        <f t="shared" si="59"/>
        <v>0</v>
      </c>
      <c r="I113" s="265"/>
      <c r="J113" s="65">
        <f t="shared" si="60"/>
        <v>0</v>
      </c>
      <c r="K113" s="71">
        <f t="shared" si="61"/>
        <v>0</v>
      </c>
      <c r="L113" s="265"/>
      <c r="M113" s="65">
        <f t="shared" si="62"/>
        <v>0</v>
      </c>
      <c r="N113" s="71">
        <f t="shared" si="63"/>
        <v>0</v>
      </c>
    </row>
    <row r="114" spans="1:14" ht="11.25" hidden="1" customHeight="1" outlineLevel="1">
      <c r="A114" s="27" t="s">
        <v>94</v>
      </c>
      <c r="B114" s="50"/>
      <c r="C114" s="31"/>
      <c r="D114" s="33"/>
      <c r="E114" s="68"/>
      <c r="F114" s="67"/>
      <c r="G114" s="65">
        <f t="shared" si="58"/>
        <v>0</v>
      </c>
      <c r="H114" s="71">
        <f t="shared" si="59"/>
        <v>0</v>
      </c>
      <c r="I114" s="265"/>
      <c r="J114" s="65">
        <f t="shared" si="60"/>
        <v>0</v>
      </c>
      <c r="K114" s="71">
        <f t="shared" si="61"/>
        <v>0</v>
      </c>
      <c r="L114" s="265"/>
      <c r="M114" s="65">
        <f t="shared" si="62"/>
        <v>0</v>
      </c>
      <c r="N114" s="71">
        <f t="shared" si="63"/>
        <v>0</v>
      </c>
    </row>
    <row r="115" spans="1:14" ht="11.25" hidden="1" customHeight="1" outlineLevel="1">
      <c r="A115" s="27" t="s">
        <v>95</v>
      </c>
      <c r="B115" s="50"/>
      <c r="C115" s="31"/>
      <c r="D115" s="33"/>
      <c r="E115" s="68"/>
      <c r="F115" s="67"/>
      <c r="G115" s="65">
        <f t="shared" si="58"/>
        <v>0</v>
      </c>
      <c r="H115" s="71">
        <f t="shared" si="59"/>
        <v>0</v>
      </c>
      <c r="I115" s="265"/>
      <c r="J115" s="65">
        <f t="shared" si="60"/>
        <v>0</v>
      </c>
      <c r="K115" s="71">
        <f t="shared" si="61"/>
        <v>0</v>
      </c>
      <c r="L115" s="265"/>
      <c r="M115" s="65">
        <f t="shared" si="62"/>
        <v>0</v>
      </c>
      <c r="N115" s="71">
        <f t="shared" si="63"/>
        <v>0</v>
      </c>
    </row>
    <row r="116" spans="1:14" ht="11.25" hidden="1" customHeight="1" outlineLevel="1">
      <c r="A116" s="27" t="s">
        <v>96</v>
      </c>
      <c r="B116" s="50"/>
      <c r="C116" s="31"/>
      <c r="D116" s="33"/>
      <c r="E116" s="68"/>
      <c r="F116" s="67"/>
      <c r="G116" s="65">
        <f t="shared" si="58"/>
        <v>0</v>
      </c>
      <c r="H116" s="71">
        <f t="shared" si="59"/>
        <v>0</v>
      </c>
      <c r="I116" s="265"/>
      <c r="J116" s="65">
        <f t="shared" si="60"/>
        <v>0</v>
      </c>
      <c r="K116" s="71">
        <f t="shared" si="61"/>
        <v>0</v>
      </c>
      <c r="L116" s="265"/>
      <c r="M116" s="65">
        <f t="shared" si="62"/>
        <v>0</v>
      </c>
      <c r="N116" s="71">
        <f t="shared" si="63"/>
        <v>0</v>
      </c>
    </row>
    <row r="117" spans="1:14" ht="11.25" customHeight="1" collapsed="1">
      <c r="A117" s="59">
        <v>13</v>
      </c>
      <c r="B117" s="52"/>
      <c r="C117" s="60" t="s">
        <v>203</v>
      </c>
      <c r="D117" s="61"/>
      <c r="E117" s="62"/>
      <c r="F117" s="62"/>
      <c r="G117" s="63"/>
      <c r="H117" s="70">
        <f>SUM(H118:H127)</f>
        <v>0</v>
      </c>
      <c r="I117" s="263"/>
      <c r="J117" s="63"/>
      <c r="K117" s="70">
        <f>SUM(K118:K127)</f>
        <v>0</v>
      </c>
      <c r="L117" s="263"/>
      <c r="M117" s="63"/>
      <c r="N117" s="70">
        <f>SUM(N118:N127)</f>
        <v>0</v>
      </c>
    </row>
    <row r="118" spans="1:14" ht="11.25" hidden="1" customHeight="1" outlineLevel="1">
      <c r="A118" s="27" t="s">
        <v>97</v>
      </c>
      <c r="B118" s="50"/>
      <c r="C118" s="29"/>
      <c r="D118" s="34"/>
      <c r="E118" s="66"/>
      <c r="F118" s="67"/>
      <c r="G118" s="65">
        <f t="shared" ref="G118:G127" si="64">ROUND(F118*(1+$F$6),2)</f>
        <v>0</v>
      </c>
      <c r="H118" s="71">
        <f t="shared" ref="H118:H127" si="65">ROUND(E118*G118,2)</f>
        <v>0</v>
      </c>
      <c r="I118" s="265"/>
      <c r="J118" s="65">
        <f t="shared" ref="J118:J127" si="66">ROUND(I118*(1+$F$6),2)</f>
        <v>0</v>
      </c>
      <c r="K118" s="71">
        <f t="shared" ref="K118:K127" si="67">ROUND(H118*J118,2)</f>
        <v>0</v>
      </c>
      <c r="L118" s="265"/>
      <c r="M118" s="65">
        <f t="shared" ref="M118:M127" si="68">ROUND(L118*(1+$F$6),2)</f>
        <v>0</v>
      </c>
      <c r="N118" s="71">
        <f t="shared" ref="N118:N127" si="69">ROUND(K118*M118,2)</f>
        <v>0</v>
      </c>
    </row>
    <row r="119" spans="1:14" ht="11.25" hidden="1" customHeight="1" outlineLevel="1">
      <c r="A119" s="27" t="s">
        <v>98</v>
      </c>
      <c r="B119" s="50"/>
      <c r="C119" s="31"/>
      <c r="D119" s="33"/>
      <c r="E119" s="68"/>
      <c r="F119" s="67"/>
      <c r="G119" s="65">
        <f t="shared" si="64"/>
        <v>0</v>
      </c>
      <c r="H119" s="71">
        <f t="shared" si="65"/>
        <v>0</v>
      </c>
      <c r="I119" s="265"/>
      <c r="J119" s="65">
        <f t="shared" si="66"/>
        <v>0</v>
      </c>
      <c r="K119" s="71">
        <f t="shared" si="67"/>
        <v>0</v>
      </c>
      <c r="L119" s="265"/>
      <c r="M119" s="65">
        <f t="shared" si="68"/>
        <v>0</v>
      </c>
      <c r="N119" s="71">
        <f t="shared" si="69"/>
        <v>0</v>
      </c>
    </row>
    <row r="120" spans="1:14" ht="11.25" hidden="1" customHeight="1" outlineLevel="1">
      <c r="A120" s="27" t="s">
        <v>99</v>
      </c>
      <c r="B120" s="50"/>
      <c r="C120" s="31"/>
      <c r="D120" s="33"/>
      <c r="E120" s="68"/>
      <c r="F120" s="67"/>
      <c r="G120" s="65">
        <f t="shared" si="64"/>
        <v>0</v>
      </c>
      <c r="H120" s="71">
        <f t="shared" si="65"/>
        <v>0</v>
      </c>
      <c r="I120" s="265"/>
      <c r="J120" s="65">
        <f t="shared" si="66"/>
        <v>0</v>
      </c>
      <c r="K120" s="71">
        <f t="shared" si="67"/>
        <v>0</v>
      </c>
      <c r="L120" s="265"/>
      <c r="M120" s="65">
        <f t="shared" si="68"/>
        <v>0</v>
      </c>
      <c r="N120" s="71">
        <f t="shared" si="69"/>
        <v>0</v>
      </c>
    </row>
    <row r="121" spans="1:14" ht="11.25" hidden="1" customHeight="1" outlineLevel="1">
      <c r="A121" s="27" t="s">
        <v>100</v>
      </c>
      <c r="B121" s="50"/>
      <c r="C121" s="31"/>
      <c r="D121" s="33"/>
      <c r="E121" s="68"/>
      <c r="F121" s="67"/>
      <c r="G121" s="65">
        <f t="shared" si="64"/>
        <v>0</v>
      </c>
      <c r="H121" s="71">
        <f t="shared" si="65"/>
        <v>0</v>
      </c>
      <c r="I121" s="265"/>
      <c r="J121" s="65">
        <f t="shared" si="66"/>
        <v>0</v>
      </c>
      <c r="K121" s="71">
        <f t="shared" si="67"/>
        <v>0</v>
      </c>
      <c r="L121" s="265"/>
      <c r="M121" s="65">
        <f t="shared" si="68"/>
        <v>0</v>
      </c>
      <c r="N121" s="71">
        <f t="shared" si="69"/>
        <v>0</v>
      </c>
    </row>
    <row r="122" spans="1:14" ht="11.25" hidden="1" customHeight="1" outlineLevel="1">
      <c r="A122" s="27" t="s">
        <v>101</v>
      </c>
      <c r="B122" s="50"/>
      <c r="C122" s="31"/>
      <c r="D122" s="33"/>
      <c r="E122" s="68"/>
      <c r="F122" s="67"/>
      <c r="G122" s="65">
        <f t="shared" si="64"/>
        <v>0</v>
      </c>
      <c r="H122" s="71">
        <f t="shared" si="65"/>
        <v>0</v>
      </c>
      <c r="I122" s="265"/>
      <c r="J122" s="65">
        <f t="shared" si="66"/>
        <v>0</v>
      </c>
      <c r="K122" s="71">
        <f t="shared" si="67"/>
        <v>0</v>
      </c>
      <c r="L122" s="265"/>
      <c r="M122" s="65">
        <f t="shared" si="68"/>
        <v>0</v>
      </c>
      <c r="N122" s="71">
        <f t="shared" si="69"/>
        <v>0</v>
      </c>
    </row>
    <row r="123" spans="1:14" ht="11.25" hidden="1" customHeight="1" outlineLevel="1">
      <c r="A123" s="27" t="s">
        <v>102</v>
      </c>
      <c r="B123" s="50"/>
      <c r="C123" s="31"/>
      <c r="D123" s="33"/>
      <c r="E123" s="68"/>
      <c r="F123" s="67"/>
      <c r="G123" s="65">
        <f t="shared" si="64"/>
        <v>0</v>
      </c>
      <c r="H123" s="71">
        <f t="shared" si="65"/>
        <v>0</v>
      </c>
      <c r="I123" s="265"/>
      <c r="J123" s="65">
        <f t="shared" si="66"/>
        <v>0</v>
      </c>
      <c r="K123" s="71">
        <f t="shared" si="67"/>
        <v>0</v>
      </c>
      <c r="L123" s="265"/>
      <c r="M123" s="65">
        <f t="shared" si="68"/>
        <v>0</v>
      </c>
      <c r="N123" s="71">
        <f t="shared" si="69"/>
        <v>0</v>
      </c>
    </row>
    <row r="124" spans="1:14" ht="11.25" hidden="1" customHeight="1" outlineLevel="1">
      <c r="A124" s="27" t="s">
        <v>103</v>
      </c>
      <c r="B124" s="50"/>
      <c r="C124" s="31"/>
      <c r="D124" s="33"/>
      <c r="E124" s="68"/>
      <c r="F124" s="67"/>
      <c r="G124" s="65">
        <f t="shared" si="64"/>
        <v>0</v>
      </c>
      <c r="H124" s="71">
        <f t="shared" si="65"/>
        <v>0</v>
      </c>
      <c r="I124" s="265"/>
      <c r="J124" s="65">
        <f t="shared" si="66"/>
        <v>0</v>
      </c>
      <c r="K124" s="71">
        <f t="shared" si="67"/>
        <v>0</v>
      </c>
      <c r="L124" s="265"/>
      <c r="M124" s="65">
        <f t="shared" si="68"/>
        <v>0</v>
      </c>
      <c r="N124" s="71">
        <f t="shared" si="69"/>
        <v>0</v>
      </c>
    </row>
    <row r="125" spans="1:14" ht="11.25" hidden="1" customHeight="1" outlineLevel="1">
      <c r="A125" s="27" t="s">
        <v>104</v>
      </c>
      <c r="B125" s="50"/>
      <c r="C125" s="31"/>
      <c r="D125" s="33"/>
      <c r="E125" s="68"/>
      <c r="F125" s="67"/>
      <c r="G125" s="65">
        <f t="shared" si="64"/>
        <v>0</v>
      </c>
      <c r="H125" s="71">
        <f t="shared" si="65"/>
        <v>0</v>
      </c>
      <c r="I125" s="265"/>
      <c r="J125" s="65">
        <f t="shared" si="66"/>
        <v>0</v>
      </c>
      <c r="K125" s="71">
        <f t="shared" si="67"/>
        <v>0</v>
      </c>
      <c r="L125" s="265"/>
      <c r="M125" s="65">
        <f t="shared" si="68"/>
        <v>0</v>
      </c>
      <c r="N125" s="71">
        <f t="shared" si="69"/>
        <v>0</v>
      </c>
    </row>
    <row r="126" spans="1:14" ht="11.25" hidden="1" customHeight="1" outlineLevel="1">
      <c r="A126" s="27" t="s">
        <v>105</v>
      </c>
      <c r="B126" s="50"/>
      <c r="C126" s="31"/>
      <c r="D126" s="33"/>
      <c r="E126" s="68"/>
      <c r="F126" s="67"/>
      <c r="G126" s="65">
        <f t="shared" si="64"/>
        <v>0</v>
      </c>
      <c r="H126" s="71">
        <f t="shared" si="65"/>
        <v>0</v>
      </c>
      <c r="I126" s="265"/>
      <c r="J126" s="65">
        <f t="shared" si="66"/>
        <v>0</v>
      </c>
      <c r="K126" s="71">
        <f t="shared" si="67"/>
        <v>0</v>
      </c>
      <c r="L126" s="265"/>
      <c r="M126" s="65">
        <f t="shared" si="68"/>
        <v>0</v>
      </c>
      <c r="N126" s="71">
        <f t="shared" si="69"/>
        <v>0</v>
      </c>
    </row>
    <row r="127" spans="1:14" ht="11.25" hidden="1" customHeight="1" outlineLevel="1">
      <c r="A127" s="27" t="s">
        <v>106</v>
      </c>
      <c r="B127" s="50"/>
      <c r="C127" s="31"/>
      <c r="D127" s="33"/>
      <c r="E127" s="68"/>
      <c r="F127" s="67"/>
      <c r="G127" s="65">
        <f t="shared" si="64"/>
        <v>0</v>
      </c>
      <c r="H127" s="71">
        <f t="shared" si="65"/>
        <v>0</v>
      </c>
      <c r="I127" s="265"/>
      <c r="J127" s="65">
        <f t="shared" si="66"/>
        <v>0</v>
      </c>
      <c r="K127" s="71">
        <f t="shared" si="67"/>
        <v>0</v>
      </c>
      <c r="L127" s="265"/>
      <c r="M127" s="65">
        <f t="shared" si="68"/>
        <v>0</v>
      </c>
      <c r="N127" s="71">
        <f t="shared" si="69"/>
        <v>0</v>
      </c>
    </row>
    <row r="128" spans="1:14" ht="11.25" customHeight="1" collapsed="1">
      <c r="A128" s="59">
        <v>14</v>
      </c>
      <c r="B128" s="52"/>
      <c r="C128" s="60" t="s">
        <v>203</v>
      </c>
      <c r="D128" s="61"/>
      <c r="E128" s="62"/>
      <c r="F128" s="62"/>
      <c r="G128" s="63"/>
      <c r="H128" s="70">
        <f>SUM(H129:H138)</f>
        <v>0</v>
      </c>
      <c r="I128" s="263"/>
      <c r="J128" s="63"/>
      <c r="K128" s="70">
        <f>SUM(K129:K138)</f>
        <v>0</v>
      </c>
      <c r="L128" s="263"/>
      <c r="M128" s="63"/>
      <c r="N128" s="70">
        <f>SUM(N129:N138)</f>
        <v>0</v>
      </c>
    </row>
    <row r="129" spans="1:14" ht="11.25" hidden="1" customHeight="1" outlineLevel="1">
      <c r="A129" s="27" t="s">
        <v>107</v>
      </c>
      <c r="B129" s="50"/>
      <c r="C129" s="29"/>
      <c r="D129" s="34"/>
      <c r="E129" s="66"/>
      <c r="F129" s="67"/>
      <c r="G129" s="65">
        <f t="shared" ref="G129:G138" si="70">ROUND(F129*(1+$F$6),2)</f>
        <v>0</v>
      </c>
      <c r="H129" s="71">
        <f t="shared" ref="H129:H138" si="71">ROUND(E129*G129,2)</f>
        <v>0</v>
      </c>
      <c r="I129" s="265"/>
      <c r="J129" s="65">
        <f t="shared" ref="J129:J138" si="72">ROUND(I129*(1+$F$6),2)</f>
        <v>0</v>
      </c>
      <c r="K129" s="71">
        <f t="shared" ref="K129:K138" si="73">ROUND(H129*J129,2)</f>
        <v>0</v>
      </c>
      <c r="L129" s="265"/>
      <c r="M129" s="65">
        <f t="shared" ref="M129:M138" si="74">ROUND(L129*(1+$F$6),2)</f>
        <v>0</v>
      </c>
      <c r="N129" s="71">
        <f t="shared" ref="N129:N138" si="75">ROUND(K129*M129,2)</f>
        <v>0</v>
      </c>
    </row>
    <row r="130" spans="1:14" ht="11.25" hidden="1" customHeight="1" outlineLevel="1">
      <c r="A130" s="27" t="s">
        <v>108</v>
      </c>
      <c r="B130" s="50"/>
      <c r="C130" s="29"/>
      <c r="D130" s="34"/>
      <c r="E130" s="66"/>
      <c r="F130" s="67"/>
      <c r="G130" s="65">
        <f t="shared" si="70"/>
        <v>0</v>
      </c>
      <c r="H130" s="71">
        <f t="shared" si="71"/>
        <v>0</v>
      </c>
      <c r="I130" s="265"/>
      <c r="J130" s="65">
        <f t="shared" si="72"/>
        <v>0</v>
      </c>
      <c r="K130" s="71">
        <f t="shared" si="73"/>
        <v>0</v>
      </c>
      <c r="L130" s="265"/>
      <c r="M130" s="65">
        <f t="shared" si="74"/>
        <v>0</v>
      </c>
      <c r="N130" s="71">
        <f t="shared" si="75"/>
        <v>0</v>
      </c>
    </row>
    <row r="131" spans="1:14" ht="11.25" hidden="1" customHeight="1" outlineLevel="1">
      <c r="A131" s="27" t="s">
        <v>109</v>
      </c>
      <c r="B131" s="50"/>
      <c r="C131" s="31"/>
      <c r="D131" s="33"/>
      <c r="E131" s="68"/>
      <c r="F131" s="67"/>
      <c r="G131" s="65">
        <f t="shared" si="70"/>
        <v>0</v>
      </c>
      <c r="H131" s="71">
        <f t="shared" si="71"/>
        <v>0</v>
      </c>
      <c r="I131" s="265"/>
      <c r="J131" s="65">
        <f t="shared" si="72"/>
        <v>0</v>
      </c>
      <c r="K131" s="71">
        <f t="shared" si="73"/>
        <v>0</v>
      </c>
      <c r="L131" s="265"/>
      <c r="M131" s="65">
        <f t="shared" si="74"/>
        <v>0</v>
      </c>
      <c r="N131" s="71">
        <f t="shared" si="75"/>
        <v>0</v>
      </c>
    </row>
    <row r="132" spans="1:14" ht="11.25" hidden="1" customHeight="1" outlineLevel="1">
      <c r="A132" s="27" t="s">
        <v>110</v>
      </c>
      <c r="B132" s="50"/>
      <c r="C132" s="31"/>
      <c r="D132" s="33"/>
      <c r="E132" s="68"/>
      <c r="F132" s="67"/>
      <c r="G132" s="65">
        <f t="shared" si="70"/>
        <v>0</v>
      </c>
      <c r="H132" s="71">
        <f t="shared" si="71"/>
        <v>0</v>
      </c>
      <c r="I132" s="265"/>
      <c r="J132" s="65">
        <f t="shared" si="72"/>
        <v>0</v>
      </c>
      <c r="K132" s="71">
        <f t="shared" si="73"/>
        <v>0</v>
      </c>
      <c r="L132" s="265"/>
      <c r="M132" s="65">
        <f t="shared" si="74"/>
        <v>0</v>
      </c>
      <c r="N132" s="71">
        <f t="shared" si="75"/>
        <v>0</v>
      </c>
    </row>
    <row r="133" spans="1:14" ht="11.25" hidden="1" customHeight="1" outlineLevel="1">
      <c r="A133" s="27" t="s">
        <v>111</v>
      </c>
      <c r="B133" s="50"/>
      <c r="C133" s="31"/>
      <c r="D133" s="33"/>
      <c r="E133" s="68"/>
      <c r="F133" s="67"/>
      <c r="G133" s="65">
        <f t="shared" si="70"/>
        <v>0</v>
      </c>
      <c r="H133" s="71">
        <f t="shared" si="71"/>
        <v>0</v>
      </c>
      <c r="I133" s="265"/>
      <c r="J133" s="65">
        <f t="shared" si="72"/>
        <v>0</v>
      </c>
      <c r="K133" s="71">
        <f t="shared" si="73"/>
        <v>0</v>
      </c>
      <c r="L133" s="265"/>
      <c r="M133" s="65">
        <f t="shared" si="74"/>
        <v>0</v>
      </c>
      <c r="N133" s="71">
        <f t="shared" si="75"/>
        <v>0</v>
      </c>
    </row>
    <row r="134" spans="1:14" ht="11.25" hidden="1" customHeight="1" outlineLevel="1">
      <c r="A134" s="27" t="s">
        <v>112</v>
      </c>
      <c r="B134" s="50"/>
      <c r="C134" s="31"/>
      <c r="D134" s="33"/>
      <c r="E134" s="68"/>
      <c r="F134" s="67"/>
      <c r="G134" s="65">
        <f t="shared" si="70"/>
        <v>0</v>
      </c>
      <c r="H134" s="71">
        <f t="shared" si="71"/>
        <v>0</v>
      </c>
      <c r="I134" s="265"/>
      <c r="J134" s="65">
        <f t="shared" si="72"/>
        <v>0</v>
      </c>
      <c r="K134" s="71">
        <f t="shared" si="73"/>
        <v>0</v>
      </c>
      <c r="L134" s="265"/>
      <c r="M134" s="65">
        <f t="shared" si="74"/>
        <v>0</v>
      </c>
      <c r="N134" s="71">
        <f t="shared" si="75"/>
        <v>0</v>
      </c>
    </row>
    <row r="135" spans="1:14" ht="11.25" hidden="1" customHeight="1" outlineLevel="1">
      <c r="A135" s="27" t="s">
        <v>113</v>
      </c>
      <c r="B135" s="50"/>
      <c r="C135" s="31"/>
      <c r="D135" s="33"/>
      <c r="E135" s="68"/>
      <c r="F135" s="67"/>
      <c r="G135" s="65">
        <f t="shared" si="70"/>
        <v>0</v>
      </c>
      <c r="H135" s="71">
        <f t="shared" si="71"/>
        <v>0</v>
      </c>
      <c r="I135" s="265"/>
      <c r="J135" s="65">
        <f t="shared" si="72"/>
        <v>0</v>
      </c>
      <c r="K135" s="71">
        <f t="shared" si="73"/>
        <v>0</v>
      </c>
      <c r="L135" s="265"/>
      <c r="M135" s="65">
        <f t="shared" si="74"/>
        <v>0</v>
      </c>
      <c r="N135" s="71">
        <f t="shared" si="75"/>
        <v>0</v>
      </c>
    </row>
    <row r="136" spans="1:14" ht="11.25" hidden="1" customHeight="1" outlineLevel="1">
      <c r="A136" s="27" t="s">
        <v>114</v>
      </c>
      <c r="B136" s="50"/>
      <c r="C136" s="31"/>
      <c r="D136" s="33"/>
      <c r="E136" s="68"/>
      <c r="F136" s="67"/>
      <c r="G136" s="65">
        <f t="shared" si="70"/>
        <v>0</v>
      </c>
      <c r="H136" s="71">
        <f t="shared" si="71"/>
        <v>0</v>
      </c>
      <c r="I136" s="265"/>
      <c r="J136" s="65">
        <f t="shared" si="72"/>
        <v>0</v>
      </c>
      <c r="K136" s="71">
        <f t="shared" si="73"/>
        <v>0</v>
      </c>
      <c r="L136" s="265"/>
      <c r="M136" s="65">
        <f t="shared" si="74"/>
        <v>0</v>
      </c>
      <c r="N136" s="71">
        <f t="shared" si="75"/>
        <v>0</v>
      </c>
    </row>
    <row r="137" spans="1:14" ht="11.25" hidden="1" customHeight="1" outlineLevel="1">
      <c r="A137" s="27" t="s">
        <v>115</v>
      </c>
      <c r="B137" s="50"/>
      <c r="C137" s="31"/>
      <c r="D137" s="33"/>
      <c r="E137" s="68"/>
      <c r="F137" s="67"/>
      <c r="G137" s="65">
        <f t="shared" si="70"/>
        <v>0</v>
      </c>
      <c r="H137" s="71">
        <f t="shared" si="71"/>
        <v>0</v>
      </c>
      <c r="I137" s="265"/>
      <c r="J137" s="65">
        <f t="shared" si="72"/>
        <v>0</v>
      </c>
      <c r="K137" s="71">
        <f t="shared" si="73"/>
        <v>0</v>
      </c>
      <c r="L137" s="265"/>
      <c r="M137" s="65">
        <f t="shared" si="74"/>
        <v>0</v>
      </c>
      <c r="N137" s="71">
        <f t="shared" si="75"/>
        <v>0</v>
      </c>
    </row>
    <row r="138" spans="1:14" ht="11.25" hidden="1" customHeight="1" outlineLevel="1">
      <c r="A138" s="27" t="s">
        <v>116</v>
      </c>
      <c r="B138" s="50"/>
      <c r="C138" s="31"/>
      <c r="D138" s="33"/>
      <c r="E138" s="68"/>
      <c r="F138" s="67"/>
      <c r="G138" s="65">
        <f t="shared" si="70"/>
        <v>0</v>
      </c>
      <c r="H138" s="71">
        <f t="shared" si="71"/>
        <v>0</v>
      </c>
      <c r="I138" s="265"/>
      <c r="J138" s="65">
        <f t="shared" si="72"/>
        <v>0</v>
      </c>
      <c r="K138" s="71">
        <f t="shared" si="73"/>
        <v>0</v>
      </c>
      <c r="L138" s="265"/>
      <c r="M138" s="65">
        <f t="shared" si="74"/>
        <v>0</v>
      </c>
      <c r="N138" s="71">
        <f t="shared" si="75"/>
        <v>0</v>
      </c>
    </row>
    <row r="139" spans="1:14" ht="11.25" customHeight="1" collapsed="1">
      <c r="A139" s="59">
        <v>15</v>
      </c>
      <c r="B139" s="52"/>
      <c r="C139" s="60" t="s">
        <v>203</v>
      </c>
      <c r="D139" s="61"/>
      <c r="E139" s="62"/>
      <c r="F139" s="62"/>
      <c r="G139" s="63"/>
      <c r="H139" s="70">
        <f>SUM(H140:H149)</f>
        <v>0</v>
      </c>
      <c r="I139" s="263"/>
      <c r="J139" s="63"/>
      <c r="K139" s="70">
        <f>SUM(K140:K149)</f>
        <v>0</v>
      </c>
      <c r="L139" s="263"/>
      <c r="M139" s="63"/>
      <c r="N139" s="70">
        <f>SUM(N140:N149)</f>
        <v>0</v>
      </c>
    </row>
    <row r="140" spans="1:14" ht="11.25" hidden="1" customHeight="1" outlineLevel="1">
      <c r="A140" s="27" t="s">
        <v>117</v>
      </c>
      <c r="B140" s="50"/>
      <c r="C140" s="31"/>
      <c r="D140" s="33"/>
      <c r="E140" s="68"/>
      <c r="F140" s="67"/>
      <c r="G140" s="65">
        <f t="shared" ref="G140:G149" si="76">ROUND(F140*(1+$F$6),2)</f>
        <v>0</v>
      </c>
      <c r="H140" s="71">
        <f t="shared" ref="H140:H149" si="77">ROUND(E140*G140,2)</f>
        <v>0</v>
      </c>
      <c r="I140" s="265"/>
      <c r="J140" s="65">
        <f t="shared" ref="J140:J149" si="78">ROUND(I140*(1+$F$6),2)</f>
        <v>0</v>
      </c>
      <c r="K140" s="71">
        <f t="shared" ref="K140:K149" si="79">ROUND(H140*J140,2)</f>
        <v>0</v>
      </c>
      <c r="L140" s="265"/>
      <c r="M140" s="65">
        <f t="shared" ref="M140:M149" si="80">ROUND(L140*(1+$F$6),2)</f>
        <v>0</v>
      </c>
      <c r="N140" s="71">
        <f t="shared" ref="N140:N149" si="81">ROUND(K140*M140,2)</f>
        <v>0</v>
      </c>
    </row>
    <row r="141" spans="1:14" ht="11.25" hidden="1" customHeight="1" outlineLevel="1">
      <c r="A141" s="27" t="s">
        <v>118</v>
      </c>
      <c r="B141" s="50"/>
      <c r="C141" s="31"/>
      <c r="D141" s="33"/>
      <c r="E141" s="68"/>
      <c r="F141" s="67"/>
      <c r="G141" s="65">
        <f t="shared" si="76"/>
        <v>0</v>
      </c>
      <c r="H141" s="71">
        <f t="shared" si="77"/>
        <v>0</v>
      </c>
      <c r="I141" s="265"/>
      <c r="J141" s="65">
        <f t="shared" si="78"/>
        <v>0</v>
      </c>
      <c r="K141" s="71">
        <f t="shared" si="79"/>
        <v>0</v>
      </c>
      <c r="L141" s="265"/>
      <c r="M141" s="65">
        <f t="shared" si="80"/>
        <v>0</v>
      </c>
      <c r="N141" s="71">
        <f t="shared" si="81"/>
        <v>0</v>
      </c>
    </row>
    <row r="142" spans="1:14" ht="11.25" hidden="1" customHeight="1" outlineLevel="1">
      <c r="A142" s="27" t="s">
        <v>119</v>
      </c>
      <c r="B142" s="50"/>
      <c r="C142" s="31"/>
      <c r="D142" s="33"/>
      <c r="E142" s="68"/>
      <c r="F142" s="67"/>
      <c r="G142" s="65">
        <f t="shared" si="76"/>
        <v>0</v>
      </c>
      <c r="H142" s="71">
        <f t="shared" si="77"/>
        <v>0</v>
      </c>
      <c r="I142" s="265"/>
      <c r="J142" s="65">
        <f t="shared" si="78"/>
        <v>0</v>
      </c>
      <c r="K142" s="71">
        <f t="shared" si="79"/>
        <v>0</v>
      </c>
      <c r="L142" s="265"/>
      <c r="M142" s="65">
        <f t="shared" si="80"/>
        <v>0</v>
      </c>
      <c r="N142" s="71">
        <f t="shared" si="81"/>
        <v>0</v>
      </c>
    </row>
    <row r="143" spans="1:14" ht="11.25" hidden="1" customHeight="1" outlineLevel="1">
      <c r="A143" s="27" t="s">
        <v>120</v>
      </c>
      <c r="B143" s="50"/>
      <c r="C143" s="31"/>
      <c r="D143" s="33"/>
      <c r="E143" s="68"/>
      <c r="F143" s="67"/>
      <c r="G143" s="65">
        <f t="shared" si="76"/>
        <v>0</v>
      </c>
      <c r="H143" s="71">
        <f t="shared" si="77"/>
        <v>0</v>
      </c>
      <c r="I143" s="265"/>
      <c r="J143" s="65">
        <f t="shared" si="78"/>
        <v>0</v>
      </c>
      <c r="K143" s="71">
        <f t="shared" si="79"/>
        <v>0</v>
      </c>
      <c r="L143" s="265"/>
      <c r="M143" s="65">
        <f t="shared" si="80"/>
        <v>0</v>
      </c>
      <c r="N143" s="71">
        <f t="shared" si="81"/>
        <v>0</v>
      </c>
    </row>
    <row r="144" spans="1:14" ht="11.25" hidden="1" customHeight="1" outlineLevel="1">
      <c r="A144" s="27" t="s">
        <v>121</v>
      </c>
      <c r="B144" s="50"/>
      <c r="C144" s="31"/>
      <c r="D144" s="33"/>
      <c r="E144" s="68"/>
      <c r="F144" s="67"/>
      <c r="G144" s="65">
        <f t="shared" si="76"/>
        <v>0</v>
      </c>
      <c r="H144" s="71">
        <f t="shared" si="77"/>
        <v>0</v>
      </c>
      <c r="I144" s="265"/>
      <c r="J144" s="65">
        <f t="shared" si="78"/>
        <v>0</v>
      </c>
      <c r="K144" s="71">
        <f t="shared" si="79"/>
        <v>0</v>
      </c>
      <c r="L144" s="265"/>
      <c r="M144" s="65">
        <f t="shared" si="80"/>
        <v>0</v>
      </c>
      <c r="N144" s="71">
        <f t="shared" si="81"/>
        <v>0</v>
      </c>
    </row>
    <row r="145" spans="1:14" ht="11.25" hidden="1" customHeight="1" outlineLevel="1">
      <c r="A145" s="27" t="s">
        <v>122</v>
      </c>
      <c r="B145" s="50"/>
      <c r="C145" s="31"/>
      <c r="D145" s="33"/>
      <c r="E145" s="68"/>
      <c r="F145" s="67"/>
      <c r="G145" s="65">
        <f t="shared" si="76"/>
        <v>0</v>
      </c>
      <c r="H145" s="71">
        <f t="shared" si="77"/>
        <v>0</v>
      </c>
      <c r="I145" s="265"/>
      <c r="J145" s="65">
        <f t="shared" si="78"/>
        <v>0</v>
      </c>
      <c r="K145" s="71">
        <f t="shared" si="79"/>
        <v>0</v>
      </c>
      <c r="L145" s="265"/>
      <c r="M145" s="65">
        <f t="shared" si="80"/>
        <v>0</v>
      </c>
      <c r="N145" s="71">
        <f t="shared" si="81"/>
        <v>0</v>
      </c>
    </row>
    <row r="146" spans="1:14" ht="11.25" hidden="1" customHeight="1" outlineLevel="1">
      <c r="A146" s="27" t="s">
        <v>213</v>
      </c>
      <c r="B146" s="50"/>
      <c r="C146" s="31"/>
      <c r="D146" s="33"/>
      <c r="E146" s="68"/>
      <c r="F146" s="67"/>
      <c r="G146" s="65">
        <f t="shared" si="76"/>
        <v>0</v>
      </c>
      <c r="H146" s="71">
        <f t="shared" si="77"/>
        <v>0</v>
      </c>
      <c r="I146" s="265"/>
      <c r="J146" s="65">
        <f t="shared" si="78"/>
        <v>0</v>
      </c>
      <c r="K146" s="71">
        <f t="shared" si="79"/>
        <v>0</v>
      </c>
      <c r="L146" s="265"/>
      <c r="M146" s="65">
        <f t="shared" si="80"/>
        <v>0</v>
      </c>
      <c r="N146" s="71">
        <f t="shared" si="81"/>
        <v>0</v>
      </c>
    </row>
    <row r="147" spans="1:14" ht="11.25" hidden="1" customHeight="1" outlineLevel="1">
      <c r="A147" s="27" t="s">
        <v>214</v>
      </c>
      <c r="B147" s="50"/>
      <c r="C147" s="31"/>
      <c r="D147" s="33"/>
      <c r="E147" s="68"/>
      <c r="F147" s="67"/>
      <c r="G147" s="65">
        <f t="shared" si="76"/>
        <v>0</v>
      </c>
      <c r="H147" s="71">
        <f t="shared" si="77"/>
        <v>0</v>
      </c>
      <c r="I147" s="265"/>
      <c r="J147" s="65">
        <f t="shared" si="78"/>
        <v>0</v>
      </c>
      <c r="K147" s="71">
        <f t="shared" si="79"/>
        <v>0</v>
      </c>
      <c r="L147" s="265"/>
      <c r="M147" s="65">
        <f t="shared" si="80"/>
        <v>0</v>
      </c>
      <c r="N147" s="71">
        <f t="shared" si="81"/>
        <v>0</v>
      </c>
    </row>
    <row r="148" spans="1:14" ht="11.25" hidden="1" customHeight="1" outlineLevel="1">
      <c r="A148" s="27" t="s">
        <v>215</v>
      </c>
      <c r="B148" s="50"/>
      <c r="C148" s="31"/>
      <c r="D148" s="33"/>
      <c r="E148" s="68"/>
      <c r="F148" s="67"/>
      <c r="G148" s="65">
        <f t="shared" si="76"/>
        <v>0</v>
      </c>
      <c r="H148" s="71">
        <f t="shared" si="77"/>
        <v>0</v>
      </c>
      <c r="I148" s="265"/>
      <c r="J148" s="65">
        <f t="shared" si="78"/>
        <v>0</v>
      </c>
      <c r="K148" s="71">
        <f t="shared" si="79"/>
        <v>0</v>
      </c>
      <c r="L148" s="265"/>
      <c r="M148" s="65">
        <f t="shared" si="80"/>
        <v>0</v>
      </c>
      <c r="N148" s="71">
        <f t="shared" si="81"/>
        <v>0</v>
      </c>
    </row>
    <row r="149" spans="1:14" ht="11.25" hidden="1" customHeight="1" outlineLevel="1">
      <c r="A149" s="27" t="s">
        <v>216</v>
      </c>
      <c r="B149" s="50"/>
      <c r="C149" s="31"/>
      <c r="D149" s="33"/>
      <c r="E149" s="68"/>
      <c r="F149" s="67"/>
      <c r="G149" s="65">
        <f t="shared" si="76"/>
        <v>0</v>
      </c>
      <c r="H149" s="71">
        <f t="shared" si="77"/>
        <v>0</v>
      </c>
      <c r="I149" s="265"/>
      <c r="J149" s="65">
        <f t="shared" si="78"/>
        <v>0</v>
      </c>
      <c r="K149" s="71">
        <f t="shared" si="79"/>
        <v>0</v>
      </c>
      <c r="L149" s="265"/>
      <c r="M149" s="65">
        <f t="shared" si="80"/>
        <v>0</v>
      </c>
      <c r="N149" s="71">
        <f t="shared" si="81"/>
        <v>0</v>
      </c>
    </row>
    <row r="150" spans="1:14" ht="9" collapsed="1">
      <c r="A150" s="59">
        <v>16</v>
      </c>
      <c r="B150" s="52"/>
      <c r="C150" s="60" t="s">
        <v>203</v>
      </c>
      <c r="D150" s="61"/>
      <c r="E150" s="62"/>
      <c r="F150" s="62"/>
      <c r="G150" s="63"/>
      <c r="H150" s="70">
        <f>SUM(H151:H160)</f>
        <v>0</v>
      </c>
      <c r="I150" s="263"/>
      <c r="J150" s="63"/>
      <c r="K150" s="70">
        <f>SUM(K151:K160)</f>
        <v>0</v>
      </c>
      <c r="L150" s="263"/>
      <c r="M150" s="63"/>
      <c r="N150" s="70">
        <f>SUM(N151:N160)</f>
        <v>0</v>
      </c>
    </row>
    <row r="151" spans="1:14" ht="9" hidden="1" outlineLevel="1">
      <c r="A151" s="27" t="s">
        <v>123</v>
      </c>
      <c r="B151" s="50"/>
      <c r="C151" s="31"/>
      <c r="D151" s="33"/>
      <c r="E151" s="68"/>
      <c r="F151" s="67"/>
      <c r="G151" s="65">
        <f t="shared" ref="G151:G160" si="82">ROUND(F151*(1+$F$6),2)</f>
        <v>0</v>
      </c>
      <c r="H151" s="71">
        <f t="shared" ref="H151:H160" si="83">ROUND(E151*G151,2)</f>
        <v>0</v>
      </c>
    </row>
    <row r="152" spans="1:14" ht="11.25" hidden="1" customHeight="1" outlineLevel="1">
      <c r="A152" s="27" t="s">
        <v>124</v>
      </c>
      <c r="B152" s="50"/>
      <c r="C152" s="31"/>
      <c r="D152" s="33"/>
      <c r="E152" s="68"/>
      <c r="F152" s="67"/>
      <c r="G152" s="65">
        <f t="shared" si="82"/>
        <v>0</v>
      </c>
      <c r="H152" s="71">
        <f t="shared" si="83"/>
        <v>0</v>
      </c>
    </row>
    <row r="153" spans="1:14" ht="11.25" hidden="1" customHeight="1" outlineLevel="1">
      <c r="A153" s="27" t="s">
        <v>125</v>
      </c>
      <c r="B153" s="50"/>
      <c r="C153" s="31"/>
      <c r="D153" s="33"/>
      <c r="E153" s="68"/>
      <c r="F153" s="67"/>
      <c r="G153" s="65">
        <f t="shared" si="82"/>
        <v>0</v>
      </c>
      <c r="H153" s="71">
        <f t="shared" si="83"/>
        <v>0</v>
      </c>
    </row>
    <row r="154" spans="1:14" ht="11.25" hidden="1" customHeight="1" outlineLevel="1">
      <c r="A154" s="27" t="s">
        <v>126</v>
      </c>
      <c r="B154" s="50"/>
      <c r="C154" s="31"/>
      <c r="D154" s="33"/>
      <c r="E154" s="68"/>
      <c r="F154" s="67"/>
      <c r="G154" s="65">
        <f t="shared" si="82"/>
        <v>0</v>
      </c>
      <c r="H154" s="71">
        <f t="shared" si="83"/>
        <v>0</v>
      </c>
    </row>
    <row r="155" spans="1:14" ht="11.25" hidden="1" customHeight="1" outlineLevel="1">
      <c r="A155" s="27" t="s">
        <v>217</v>
      </c>
      <c r="B155" s="50"/>
      <c r="C155" s="31"/>
      <c r="D155" s="33"/>
      <c r="E155" s="68"/>
      <c r="F155" s="67"/>
      <c r="G155" s="65">
        <f t="shared" si="82"/>
        <v>0</v>
      </c>
      <c r="H155" s="71">
        <f t="shared" si="83"/>
        <v>0</v>
      </c>
    </row>
    <row r="156" spans="1:14" ht="11.25" hidden="1" customHeight="1" outlineLevel="1">
      <c r="A156" s="27" t="s">
        <v>218</v>
      </c>
      <c r="B156" s="50"/>
      <c r="C156" s="31"/>
      <c r="D156" s="33"/>
      <c r="E156" s="68"/>
      <c r="F156" s="67"/>
      <c r="G156" s="65">
        <f t="shared" si="82"/>
        <v>0</v>
      </c>
      <c r="H156" s="71">
        <f t="shared" si="83"/>
        <v>0</v>
      </c>
    </row>
    <row r="157" spans="1:14" ht="11.25" hidden="1" customHeight="1" outlineLevel="1">
      <c r="A157" s="27" t="s">
        <v>219</v>
      </c>
      <c r="B157" s="50"/>
      <c r="C157" s="31"/>
      <c r="D157" s="33"/>
      <c r="E157" s="68"/>
      <c r="F157" s="67"/>
      <c r="G157" s="65">
        <f t="shared" si="82"/>
        <v>0</v>
      </c>
      <c r="H157" s="71">
        <f t="shared" si="83"/>
        <v>0</v>
      </c>
    </row>
    <row r="158" spans="1:14" ht="11.25" hidden="1" customHeight="1" outlineLevel="1">
      <c r="A158" s="27" t="s">
        <v>220</v>
      </c>
      <c r="B158" s="50"/>
      <c r="C158" s="31"/>
      <c r="D158" s="33"/>
      <c r="E158" s="68"/>
      <c r="F158" s="67"/>
      <c r="G158" s="65">
        <f t="shared" si="82"/>
        <v>0</v>
      </c>
      <c r="H158" s="71">
        <f t="shared" si="83"/>
        <v>0</v>
      </c>
    </row>
    <row r="159" spans="1:14" ht="11.25" hidden="1" customHeight="1" outlineLevel="1">
      <c r="A159" s="27" t="s">
        <v>221</v>
      </c>
      <c r="B159" s="50"/>
      <c r="C159" s="31"/>
      <c r="D159" s="33"/>
      <c r="E159" s="68"/>
      <c r="F159" s="67"/>
      <c r="G159" s="65">
        <f t="shared" si="82"/>
        <v>0</v>
      </c>
      <c r="H159" s="71">
        <f t="shared" si="83"/>
        <v>0</v>
      </c>
    </row>
    <row r="160" spans="1:14" ht="11.25" hidden="1" customHeight="1" outlineLevel="1">
      <c r="A160" s="27" t="s">
        <v>222</v>
      </c>
      <c r="B160" s="50"/>
      <c r="C160" s="31"/>
      <c r="D160" s="33"/>
      <c r="E160" s="68"/>
      <c r="F160" s="67"/>
      <c r="G160" s="65">
        <f t="shared" si="82"/>
        <v>0</v>
      </c>
      <c r="H160" s="71">
        <f t="shared" si="83"/>
        <v>0</v>
      </c>
    </row>
    <row r="161" spans="1:14" ht="11.25" customHeight="1" collapsed="1">
      <c r="A161" s="304" t="s">
        <v>913</v>
      </c>
      <c r="B161" s="305"/>
      <c r="C161" s="305"/>
      <c r="D161" s="305"/>
      <c r="E161" s="305"/>
      <c r="F161" s="305"/>
      <c r="G161" s="306"/>
      <c r="H161" s="72">
        <f>SUM(H9:H150)/2</f>
        <v>1750</v>
      </c>
      <c r="I161" s="263">
        <f>ROUND(K161/H161,4)</f>
        <v>0.1643</v>
      </c>
      <c r="J161" s="63"/>
      <c r="K161" s="72">
        <f>SUM(K9:K150)/2</f>
        <v>287.5</v>
      </c>
      <c r="L161" s="263">
        <f>ROUND(N161/H161,4)</f>
        <v>0</v>
      </c>
      <c r="M161" s="63"/>
      <c r="N161" s="72">
        <f>SUM(N9:N150)/2</f>
        <v>0</v>
      </c>
    </row>
    <row r="162" spans="1:14" ht="11.25" customHeight="1">
      <c r="A162" s="446" t="s">
        <v>914</v>
      </c>
      <c r="B162" s="446"/>
      <c r="C162" s="446"/>
      <c r="D162" s="446"/>
      <c r="E162" s="446"/>
      <c r="F162" s="446"/>
      <c r="G162" s="447">
        <f>ROUND((K161-K9)/(H161-H9),4)</f>
        <v>0.1</v>
      </c>
      <c r="H162" s="447"/>
      <c r="I162" s="448" t="s">
        <v>915</v>
      </c>
      <c r="J162" s="449"/>
      <c r="K162" s="449"/>
      <c r="L162" s="449"/>
      <c r="M162" s="449"/>
      <c r="N162" s="449"/>
    </row>
    <row r="163" spans="1:14" ht="11.25" customHeight="1">
      <c r="A163" s="299" t="s">
        <v>199</v>
      </c>
      <c r="B163" s="300"/>
      <c r="C163" s="300"/>
      <c r="D163" s="300"/>
      <c r="E163" s="300"/>
      <c r="F163" s="300"/>
      <c r="G163" s="300"/>
      <c r="H163" s="301"/>
      <c r="I163" s="439" t="s">
        <v>916</v>
      </c>
      <c r="J163" s="440"/>
      <c r="K163" s="441"/>
      <c r="L163" s="442">
        <f>H161</f>
        <v>1750</v>
      </c>
      <c r="M163" s="443"/>
      <c r="N163" s="263">
        <v>1</v>
      </c>
    </row>
    <row r="164" spans="1:14" ht="11.25" customHeight="1">
      <c r="A164" s="296"/>
      <c r="B164" s="297"/>
      <c r="C164" s="297"/>
      <c r="D164" s="297"/>
      <c r="E164" s="297"/>
      <c r="F164" s="297"/>
      <c r="G164" s="297"/>
      <c r="H164" s="298"/>
      <c r="I164" s="439" t="s">
        <v>917</v>
      </c>
      <c r="J164" s="440"/>
      <c r="K164" s="441"/>
      <c r="L164" s="442">
        <f>N161</f>
        <v>0</v>
      </c>
      <c r="M164" s="443"/>
      <c r="N164" s="263">
        <f>L164/L163</f>
        <v>0</v>
      </c>
    </row>
    <row r="165" spans="1:14" ht="11.25" customHeight="1">
      <c r="A165" s="296"/>
      <c r="B165" s="297"/>
      <c r="C165" s="297"/>
      <c r="D165" s="297"/>
      <c r="E165" s="297"/>
      <c r="F165" s="297"/>
      <c r="G165" s="297"/>
      <c r="H165" s="298"/>
      <c r="I165" s="444" t="s">
        <v>918</v>
      </c>
      <c r="J165" s="444"/>
      <c r="K165" s="444"/>
      <c r="L165" s="445">
        <f>K161</f>
        <v>287.5</v>
      </c>
      <c r="M165" s="444"/>
      <c r="N165" s="268">
        <f>L165/L163</f>
        <v>0.16428571428571428</v>
      </c>
    </row>
    <row r="166" spans="1:14" ht="11.25" customHeight="1">
      <c r="A166" s="436" t="s">
        <v>200</v>
      </c>
      <c r="B166" s="437"/>
      <c r="C166" s="437"/>
      <c r="D166" s="437"/>
      <c r="E166" s="437"/>
      <c r="F166" s="437"/>
      <c r="G166" s="437"/>
      <c r="H166" s="438"/>
      <c r="I166" s="436" t="s">
        <v>919</v>
      </c>
      <c r="J166" s="437"/>
      <c r="K166" s="437"/>
      <c r="L166" s="437"/>
      <c r="M166" s="437"/>
      <c r="N166" s="438"/>
    </row>
    <row r="167" spans="1:14" ht="11.25" customHeight="1">
      <c r="A167" s="257"/>
      <c r="B167" s="269"/>
      <c r="C167" s="258"/>
      <c r="D167" s="258"/>
      <c r="E167" s="258"/>
      <c r="F167" s="258"/>
      <c r="G167" s="258"/>
      <c r="H167" s="259"/>
      <c r="I167" s="22"/>
      <c r="J167" s="22"/>
      <c r="K167" s="22"/>
      <c r="L167" s="22"/>
      <c r="M167" s="22"/>
      <c r="N167" s="270"/>
    </row>
    <row r="168" spans="1:14" ht="11.25" customHeight="1">
      <c r="A168" s="155"/>
      <c r="B168" s="53"/>
      <c r="C168" s="156"/>
      <c r="D168" s="156"/>
      <c r="E168" s="156"/>
      <c r="F168" s="156"/>
      <c r="G168" s="156"/>
      <c r="H168" s="157"/>
      <c r="I168" s="271"/>
      <c r="J168" s="272"/>
      <c r="K168" s="271"/>
      <c r="L168" s="271"/>
      <c r="M168" s="271"/>
      <c r="N168" s="273"/>
    </row>
    <row r="169" spans="1:14" ht="11.25" customHeight="1">
      <c r="A169" s="155"/>
      <c r="B169" s="53"/>
      <c r="C169" s="156"/>
      <c r="D169" s="156"/>
      <c r="E169" s="156"/>
      <c r="F169" s="156"/>
      <c r="G169" s="156"/>
      <c r="H169" s="157"/>
      <c r="I169" s="271"/>
      <c r="J169" s="272"/>
      <c r="K169" s="271"/>
      <c r="L169" s="271"/>
      <c r="M169" s="271"/>
      <c r="N169" s="273"/>
    </row>
    <row r="170" spans="1:14" ht="11.25" customHeight="1">
      <c r="A170" s="155"/>
      <c r="B170" s="53"/>
      <c r="C170" s="156"/>
      <c r="D170" s="156"/>
      <c r="E170" s="156"/>
      <c r="F170" s="156"/>
      <c r="G170" s="156"/>
      <c r="H170" s="157"/>
      <c r="I170" s="271"/>
      <c r="J170" s="271"/>
      <c r="K170" s="271"/>
      <c r="L170" s="271"/>
      <c r="M170" s="271"/>
      <c r="N170" s="273"/>
    </row>
    <row r="171" spans="1:14" ht="11.25" customHeight="1">
      <c r="A171" s="47"/>
      <c r="B171" s="54"/>
      <c r="C171" s="48"/>
      <c r="D171" s="48"/>
      <c r="E171" s="48"/>
      <c r="F171" s="48"/>
      <c r="G171" s="48"/>
      <c r="H171" s="49"/>
      <c r="I171" s="274"/>
      <c r="J171" s="274"/>
      <c r="K171" s="274"/>
      <c r="L171" s="274"/>
      <c r="M171" s="274"/>
      <c r="N171" s="275"/>
    </row>
    <row r="172" spans="1:14" ht="11.25" customHeight="1">
      <c r="A172" s="36"/>
      <c r="B172" s="55"/>
      <c r="C172" s="37"/>
      <c r="D172" s="36"/>
      <c r="E172" s="38"/>
      <c r="F172" s="39"/>
      <c r="G172" s="39"/>
      <c r="H172" s="39"/>
    </row>
    <row r="173" spans="1:14" ht="11.25" customHeight="1">
      <c r="C173" s="41"/>
    </row>
    <row r="174" spans="1:14" ht="11.25" customHeight="1">
      <c r="C174" s="41"/>
    </row>
    <row r="175" spans="1:14" ht="11.25" customHeight="1">
      <c r="C175" s="41"/>
    </row>
    <row r="176" spans="1:14" ht="11.25" customHeight="1">
      <c r="C176" s="41"/>
    </row>
  </sheetData>
  <mergeCells count="38">
    <mergeCell ref="A1:N1"/>
    <mergeCell ref="A2:B2"/>
    <mergeCell ref="C2:H2"/>
    <mergeCell ref="I2:N2"/>
    <mergeCell ref="A3:B3"/>
    <mergeCell ref="C3:H3"/>
    <mergeCell ref="J3:K3"/>
    <mergeCell ref="L3:N3"/>
    <mergeCell ref="A4:B4"/>
    <mergeCell ref="C4:H4"/>
    <mergeCell ref="J4:K4"/>
    <mergeCell ref="L4:N4"/>
    <mergeCell ref="A5:B5"/>
    <mergeCell ref="C5:H5"/>
    <mergeCell ref="I5:J5"/>
    <mergeCell ref="L5:N5"/>
    <mergeCell ref="A6:B6"/>
    <mergeCell ref="C6:D6"/>
    <mergeCell ref="I6:J6"/>
    <mergeCell ref="L6:N6"/>
    <mergeCell ref="A7:H7"/>
    <mergeCell ref="I7:K7"/>
    <mergeCell ref="L7:N7"/>
    <mergeCell ref="A161:G161"/>
    <mergeCell ref="A162:F162"/>
    <mergeCell ref="G162:H162"/>
    <mergeCell ref="I162:N162"/>
    <mergeCell ref="A163:H163"/>
    <mergeCell ref="I163:K163"/>
    <mergeCell ref="L163:M163"/>
    <mergeCell ref="A166:H166"/>
    <mergeCell ref="I166:N166"/>
    <mergeCell ref="A164:H164"/>
    <mergeCell ref="I164:K164"/>
    <mergeCell ref="L164:M164"/>
    <mergeCell ref="A165:H165"/>
    <mergeCell ref="I165:K165"/>
    <mergeCell ref="L165:M165"/>
  </mergeCells>
  <printOptions horizontalCentered="1"/>
  <pageMargins left="0.19685039370078741" right="0.19685039370078741" top="1.3779527559055118" bottom="0.59055118110236227" header="0.19685039370078741" footer="0.19685039370078741"/>
  <pageSetup paperSize="9" orientation="landscape" r:id="rId1"/>
  <headerFooter>
    <oddHeader>&amp;C&amp;"Arial,Normal"&amp;7&amp;G 
MINISTÉRIO DA EDUCAÇÃO
SECRETARIA DE EDUCAÇÃO PROFISSIONAL E TECNOLÓGICA
INSTITUTO FEDERAL DE EDUCAÇÃO, CIÊNCIA E TEC. DE RORAIMA
(TIMBRE DA EMPRESA)</oddHeader>
    <oddFooter>&amp;C&amp;"Arial,Normal"&amp;7(Endereço completo da empresa)
(telefone e email)</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election activeCell="B4" sqref="B4"/>
    </sheetView>
  </sheetViews>
  <sheetFormatPr defaultRowHeight="12.75"/>
  <cols>
    <col min="1" max="1" width="23.7109375" style="276" customWidth="1"/>
    <col min="2" max="2" width="84" style="276" customWidth="1"/>
    <col min="3" max="16384" width="9.140625" style="276"/>
  </cols>
  <sheetData>
    <row r="1" spans="1:2" ht="12.75" customHeight="1">
      <c r="A1" s="277" t="s">
        <v>927</v>
      </c>
      <c r="B1" s="278" t="s">
        <v>929</v>
      </c>
    </row>
    <row r="2" spans="1:2" ht="25.5">
      <c r="A2" s="277" t="s">
        <v>232</v>
      </c>
      <c r="B2" s="278" t="s">
        <v>928</v>
      </c>
    </row>
    <row r="3" spans="1:2">
      <c r="A3" s="277" t="s">
        <v>226</v>
      </c>
      <c r="B3" s="278" t="s">
        <v>933</v>
      </c>
    </row>
    <row r="4" spans="1:2" ht="12.75" customHeight="1">
      <c r="A4" s="277" t="s">
        <v>931</v>
      </c>
      <c r="B4" s="278" t="s">
        <v>932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8</vt:i4>
      </vt:variant>
    </vt:vector>
  </HeadingPairs>
  <TitlesOfParts>
    <vt:vector size="17" baseType="lpstr">
      <vt:lpstr>A3 PLANILHA DE ORÇAMENTO</vt:lpstr>
      <vt:lpstr>A4 COMPOSIÇÕES AUXILIARES</vt:lpstr>
      <vt:lpstr>A5 MEMÓRIA DE CÁLCULO</vt:lpstr>
      <vt:lpstr>A6 COMPOSIÇÃO BDI</vt:lpstr>
      <vt:lpstr>A7 COMPOSIÇÃO DE ENCARGOS</vt:lpstr>
      <vt:lpstr>A8 CURVA ABC SERVICOS</vt:lpstr>
      <vt:lpstr>A9 CRONOGRAMA</vt:lpstr>
      <vt:lpstr>A10 MODELO BOLETIM DE MED</vt:lpstr>
      <vt:lpstr>CABEÇALHO (NÃO IMPRIMIR)</vt:lpstr>
      <vt:lpstr>'A3 PLANILHA DE ORÇAMENTO'!Area_de_impressao</vt:lpstr>
      <vt:lpstr>'A4 COMPOSIÇÕES AUXILIARES'!Area_de_impressao</vt:lpstr>
      <vt:lpstr>'A10 MODELO BOLETIM DE MED'!Titulos_de_impressao</vt:lpstr>
      <vt:lpstr>'A3 PLANILHA DE ORÇAMENTO'!Titulos_de_impressao</vt:lpstr>
      <vt:lpstr>'A4 COMPOSIÇÕES AUXILIARES'!Titulos_de_impressao</vt:lpstr>
      <vt:lpstr>'A5 MEMÓRIA DE CÁLCULO'!Titulos_de_impressao</vt:lpstr>
      <vt:lpstr>'A8 CURVA ABC SERVICOS'!Titulos_de_impressao</vt:lpstr>
      <vt:lpstr>'A9 CRONOGRAMA'!Titulos_de_impressao</vt:lpstr>
    </vt:vector>
  </TitlesOfParts>
  <Company>Instituto Federal de Roraima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Rodrigo da Silva Santos</dc:creator>
  <cp:lastModifiedBy>Rodrigo da Silva Santos</cp:lastModifiedBy>
  <cp:lastPrinted>2018-08-09T23:32:17Z</cp:lastPrinted>
  <dcterms:created xsi:type="dcterms:W3CDTF">2014-08-05T13:44:08Z</dcterms:created>
  <dcterms:modified xsi:type="dcterms:W3CDTF">2018-09-21T16:09:46Z</dcterms:modified>
</cp:coreProperties>
</file>